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4356D570-55E2-4130-AB31-8AC26452D7F4}"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F15" i="1"/>
  <c r="BT15" i="1"/>
  <c r="BF16" i="1"/>
  <c r="BT16" i="1"/>
  <c r="BF17" i="1"/>
  <c r="BT17" i="1"/>
  <c r="BF18" i="1"/>
  <c r="BT18" i="1"/>
  <c r="BT19" i="1"/>
  <c r="BF20" i="1"/>
  <c r="BT20" i="1"/>
  <c r="BT21" i="1"/>
  <c r="BF22" i="1"/>
  <c r="BT22" i="1"/>
  <c r="BT23" i="1"/>
  <c r="BF24" i="1"/>
  <c r="BT24" i="1"/>
  <c r="BF25" i="1"/>
  <c r="BT25" i="1"/>
  <c r="BF26" i="1"/>
  <c r="BT26" i="1"/>
  <c r="BF27" i="1"/>
  <c r="BT27" i="1"/>
  <c r="BF28" i="1"/>
  <c r="BT28" i="1"/>
  <c r="BF29" i="1"/>
  <c r="BT29" i="1"/>
  <c r="BF30" i="1"/>
  <c r="BT30" i="1"/>
  <c r="BF31" i="1"/>
  <c r="BT31" i="1"/>
  <c r="BF32" i="1"/>
  <c r="BT32" i="1"/>
  <c r="BF33" i="1"/>
  <c r="BT33" i="1"/>
  <c r="BF34" i="1"/>
  <c r="BT34" i="1"/>
  <c r="BT35" i="1"/>
  <c r="BF36" i="1"/>
  <c r="BT36" i="1"/>
  <c r="BF37" i="1"/>
  <c r="BT37" i="1"/>
  <c r="BF38" i="1"/>
  <c r="BT38" i="1"/>
  <c r="BT39" i="1"/>
  <c r="BF40" i="1"/>
  <c r="BT40" i="1"/>
  <c r="BF41" i="1"/>
  <c r="BT41" i="1"/>
  <c r="BF42" i="1"/>
  <c r="BT42" i="1"/>
  <c r="BF43" i="1"/>
  <c r="BT43" i="1"/>
  <c r="BF44" i="1"/>
  <c r="BT44" i="1"/>
</calcChain>
</file>

<file path=xl/sharedStrings.xml><?xml version="1.0" encoding="utf-8"?>
<sst xmlns="http://schemas.openxmlformats.org/spreadsheetml/2006/main" count="2637" uniqueCount="1026">
  <si>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</si>
  <si>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</si>
  <si>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</si>
  <si>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</si>
  <si>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</si>
  <si>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</si>
  <si>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</si>
  <si>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</si>
  <si>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</si>
  <si>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</si>
  <si>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</si>
  <si>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</si>
  <si>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</si>
  <si>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</si>
  <si>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</si>
  <si>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</si>
  <si>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</si>
  <si>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</si>
  <si>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</si>
  <si>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</si>
  <si>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</si>
  <si>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</si>
  <si>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</si>
  <si>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</si>
  <si>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</si>
  <si>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</si>
  <si>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</si>
  <si>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</si>
  <si>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</si>
  <si>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</si>
  <si>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</si>
  <si>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</si>
  <si>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</si>
  <si>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</si>
  <si>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</si>
  <si>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</si>
  <si>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</si>
  <si>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</si>
  <si>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</si>
  <si>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</si>
  <si>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</si>
  <si>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</si>
  <si>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</si>
  <si>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</si>
  <si>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</si>
  <si>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</si>
  <si>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</si>
  <si>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</si>
  <si>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</si>
  <si>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</si>
  <si>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</si>
  <si>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</si>
  <si>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</si>
  <si>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</si>
  <si>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</si>
  <si>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</si>
  <si>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</si>
  <si>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</si>
  <si>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</si>
  <si>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</si>
  <si>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</si>
  <si>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</si>
  <si>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</si>
  <si>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</si>
  <si>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</si>
  <si>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</si>
  <si>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</si>
  <si>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</si>
  <si>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</si>
  <si>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</si>
  <si>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</si>
  <si>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</si>
  <si>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</si>
  <si>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Platos, M; Wojaczek, K; Laugeson, EA</t>
  </si>
  <si>
    <t/>
  </si>
  <si>
    <t>Platos, Mateusz; Wojaczek, Kinga; Laugeson, Elizabeth A.</t>
  </si>
  <si>
    <t>Fostering Friendship and Dating Skills Among Adults on the Autism Spectrum: A Randomized Controlled Trial of the Polish Version of the PEERS® for Young Adults Curriculum</t>
  </si>
  <si>
    <t>JOURNAL OF AUTISM AND DEVELOPMENTAL DISORDERS</t>
  </si>
  <si>
    <t>English</t>
  </si>
  <si>
    <t>Article; Early Access</t>
  </si>
  <si>
    <t>Autism Spectrum; Adulthood; Social Skills Training; Friendship; Dating; Telehealth Delivery</t>
  </si>
  <si>
    <t>HIGH-FUNCTIONING AUTISM; SOCIAL-SKILLS; EMPATHY QUOTIENT; PSYCHOMETRIC ANALYSIS; ASPERGER-SYNDROME; INTERVENTION; DISORDER; ADOLESCENTS; PEERSA(R)</t>
  </si>
  <si>
    <t>PEERS (R) for Young Adults is an evidence-based program aimed at teaching social skills needed to establish and maintain close relationships, including friendship and romantic relationships. The study investigated the effects of the Polish adaptation of the curriculum on the social functioning of adults on the autism spectrum. Fifteen young adults (aged 18-32, M = 23.5) were randomly allocated to an immediate or delayed (control) treatment condition. By self and parent report, individuals who participated in the PEERS (R) program showed significant improvements in social skills, social cognition, and social knowledge, but limited gains in social engagement. The effects were maintained over six months after the treatment. The intervention was well-accepted and deemed feasible by young adults, their parents, and peers involved in the program.</t>
  </si>
  <si>
    <t>[Platos, Mateusz] Univ Warsaw, Fac Psychol, Stawki 5-7, PL-00183 Warsaw, Poland; [Platos, Mateusz; Wojaczek, Kinga] Assoc Social Innovat Mary &amp; Max, Marszalkowska 84-92-201, PL-00514 Warsaw, Poland; [Laugeson, Elizabeth A.] Univ Calif Los Angeles, Semel Inst Neurosci &amp; Human Behav, Dept Psychiat &amp; Biobehav Sci, 300 UCLA Med Plaza, Los Angeles, CA 90095 USA</t>
  </si>
  <si>
    <t>University of Warsaw; University of California System; University of California Los Angeles</t>
  </si>
  <si>
    <t>Platos, M (corresponding author), Univ Warsaw, Fac Psychol, Stawki 5-7, PL-00183 Warsaw, Poland.;Platos, M (corresponding author), Assoc Social Innovat Mary &amp; Max, Marszalkowska 84-92-201, PL-00514 Warsaw, Poland.</t>
  </si>
  <si>
    <t>mateusz.platos@psych.uw.edu.pl</t>
  </si>
  <si>
    <t>Płatos, Mateusz/AAF-2963-2020</t>
  </si>
  <si>
    <t>Płatos, Mateusz/0000-0003-3749-5505</t>
  </si>
  <si>
    <t>SPRINGER/PLENUM PUBLISHERS</t>
  </si>
  <si>
    <t>NEW YORK</t>
  </si>
  <si>
    <t>233 SPRING ST, NEW YORK, NY 10013 USA</t>
  </si>
  <si>
    <t>0162-3257</t>
  </si>
  <si>
    <t>1573-3432</t>
  </si>
  <si>
    <t>J AUTISM DEV DISORD</t>
  </si>
  <si>
    <t>J. Autism Dev. Disord.</t>
  </si>
  <si>
    <t>2023 APR 12</t>
  </si>
  <si>
    <t>s10803-023-05921-y</t>
  </si>
  <si>
    <t>10.1007/s10803-023-05921-y</t>
  </si>
  <si>
    <t>APR 2023</t>
  </si>
  <si>
    <t>Psychology, Developmental</t>
  </si>
  <si>
    <t>Social Science Citation Index (SSCI)</t>
  </si>
  <si>
    <t>Psychology</t>
  </si>
  <si>
    <t>D7GF2</t>
  </si>
  <si>
    <t>hybrid, Green Published</t>
  </si>
  <si>
    <t>2023-10-25</t>
  </si>
  <si>
    <t>WOS:000970366500001</t>
  </si>
  <si>
    <t>Pawlik, S; Rzeznicka-Krupa, J; Gierczyk, M; Hornby, G</t>
  </si>
  <si>
    <t>Pawlik, Sabina; Rzeznicka-Krupa, Jolanta; Gierczyk, Marcin; Hornby, Garry</t>
  </si>
  <si>
    <t>The Voices of Autistic Adolescents on Diversity, Education and School Learning in Poland</t>
  </si>
  <si>
    <t>EDUCATION SCIENCES</t>
  </si>
  <si>
    <t>Article</t>
  </si>
  <si>
    <t>autistic spectrum; self-advocacy; diversity; education; qualitative research</t>
  </si>
  <si>
    <t>This article presents qualitative research results on the education of students who are on the autistic spectrum (ASD) in Poland, viewed from their own perspectives and analyzed within the conditions of the Polish education system. This research is theoretically based on sociology of education, pedagogy and disability studies assumptions. The main goal of this study was to explore the educational experiences and needs of pupils, and to recognize the most significant barriers and facilitators of educational change as formulated by teenagers who identify as self-advocates and are involved in non-governmental organizations' activism. The primary research method was desk-based research and qualitative content analysis. The analysis of the research material allowed the reconstruction of the educational experiences of adolescents with ASD related to social relations, the sensory environment, school learning and teachers' attitudes towards students as the most important barriers to achieving equal access to education.</t>
  </si>
  <si>
    <t>[Pawlik, Sabina; Gierczyk, Marcin; Hornby, Garry] Univ Silesia, Fac Social Sci, PL-40007 Katowice, Poland; [Rzeznicka-Krupa, Jolanta] Univ Gdansk, Fac Social Sci, PL-80309 Gdansk, Poland; [Hornby, Garry] Univ Plymouth, Inst Educ, Plymouth PL4 8AA, Devon, England</t>
  </si>
  <si>
    <t>University of Silesia in Katowice; Fahrenheit Universities; University of Gdansk; University of Plymouth</t>
  </si>
  <si>
    <t>Gierczyk, M (corresponding author), Univ Silesia, Fac Social Sci, PL-40007 Katowice, Poland.</t>
  </si>
  <si>
    <t>marcin.gierczyk@us.edu.pl</t>
  </si>
  <si>
    <t>Gierczyk, Marcin/AAJ-7646-2021</t>
  </si>
  <si>
    <t>Gierczyk, Marcin/0000-0001-6734-2521; Hornby, Garry/0000-0003-0026-3647; Pawlik, Sabina/0000-0002-9775-7856</t>
  </si>
  <si>
    <t>MDPI</t>
  </si>
  <si>
    <t>BASEL</t>
  </si>
  <si>
    <t>ST ALBAN-ANLAGE 66, CH-4052 BASEL, SWITZERLAND</t>
  </si>
  <si>
    <t>2227-7102</t>
  </si>
  <si>
    <t>EDUC SCI</t>
  </si>
  <si>
    <t>Educ. Sci.</t>
  </si>
  <si>
    <t>APR</t>
  </si>
  <si>
    <t>10.3390/educsci13040368</t>
  </si>
  <si>
    <t>Education &amp; Educational Research</t>
  </si>
  <si>
    <t>Emerging Sources Citation Index (ESCI)</t>
  </si>
  <si>
    <t>F5ZJ0</t>
  </si>
  <si>
    <t>gold</t>
  </si>
  <si>
    <t>WOS:000983122000001</t>
  </si>
  <si>
    <t>Hamer, K; McFarland, S</t>
  </si>
  <si>
    <t>Hamer, Katarzyna; McFarland, Sam</t>
  </si>
  <si>
    <t>The role of early intergroup experiences for identification with all humanity in adulthood</t>
  </si>
  <si>
    <t>FRONTIERS IN PSYCHOLOGY</t>
  </si>
  <si>
    <t>identification with all humanity; global human identification; childhood; adolescence; early intergroup experiences; intergroup contact; parental styles</t>
  </si>
  <si>
    <t>METAANALYTIC TEST; SOCIAL-DOMINANCE; CONTACT; ATTITUDES; PREJUDICE; CHILDREN; INGROUP; SUPPORT; BIAS; AUTHORITARIANISM</t>
  </si>
  <si>
    <t>Identification with all humanity (IWAH), defined as a bond with and concern for people all over the world, predicts concern for global problems, commitment to human rights, and prosocial activities. However, it is still unknown how such a broad social identification develops and if early experiences play any role. Two studies explored the role of diverse childhood and adolescence intergroup experiences in predicting IWAH in adulthood. We focused on experiences such as being raised in diversity and having intergroup friends, helping or being helped by various others, and having experiences leading to re- or de-categorization, and introduced a new Childhood/Adolescent Intergroup Experiences (CAIE) scale. Study 1 (N = 313 U.S. students, M-age = 21) and Study 2 (N = 1,000, a representative Polish sample, M-age = 47) found that this kind of intergroup experiences during childhood and adolescence predicted IWAH beyond the effects of its other known predictors, such as empathy, openness to experience, universalism, right-wing authoritarianism, social dominance orientation or ethnocentrism. These results, obtained on various samples and in countries with different ethno-cultural contexts, point to potential ways of enlarging IWAH during childhood and adolescence.</t>
  </si>
  <si>
    <t>[Hamer, Katarzyna] Polish Acad Sci, Inst Psychol, Warsaw, Poland; [McFarland, Sam] Western Kentucky Univ, Bowling Green, KY USA</t>
  </si>
  <si>
    <t>Polish Academy of Sciences; Institute of Psychology of the Polish Academy of Sciences; Western Kentucky University</t>
  </si>
  <si>
    <t>Hamer, K (corresponding author), Polish Acad Sci, Inst Psychol, Warsaw, Poland.</t>
  </si>
  <si>
    <t>khamer@psych.pan.pl</t>
  </si>
  <si>
    <t>Hamer, Katarzyna/L-6811-2019</t>
  </si>
  <si>
    <t>Hamer, Katarzyna/0000-0003-1964-7763</t>
  </si>
  <si>
    <t>FRONTIERS MEDIA SA</t>
  </si>
  <si>
    <t>LAUSANNE</t>
  </si>
  <si>
    <t>AVENUE DU TRIBUNAL FEDERAL 34, LAUSANNE, CH-1015, SWITZERLAND</t>
  </si>
  <si>
    <t>1664-1078</t>
  </si>
  <si>
    <t>FRONT PSYCHOL</t>
  </si>
  <si>
    <t>Front. Psychol.</t>
  </si>
  <si>
    <t>MAR 15</t>
  </si>
  <si>
    <t>10.3389/fpsyg.2023.1042602</t>
  </si>
  <si>
    <t>Psychology, Multidisciplinary</t>
  </si>
  <si>
    <t>A5JB2</t>
  </si>
  <si>
    <t>Green Published, gold</t>
  </si>
  <si>
    <t>WOS:000955471500001</t>
  </si>
  <si>
    <t>Gwiazdowicz, DJ; Matulewska, AE; Piskorski, J</t>
  </si>
  <si>
    <t>Gwiazdowicz, Dariusz J.; Matulewska, Aleksandra E.; Piskorski, Justyn</t>
  </si>
  <si>
    <t>The Ban on Participation of Children and Teenagers in the Hunt in Poland - A Case Study of Parliamentary Law Enactment Process and its Consequences</t>
  </si>
  <si>
    <t>INTERNATIONAL JOURNAL FOR THE SEMIOTICS OF LAW-REVUE INTERNATIONALE DE SEMIOTIQUE JURIDIQUE</t>
  </si>
  <si>
    <t>Hunting; Constitutional rights; Rights of parents; Rights of children; Hunting law; Legal semiotics</t>
  </si>
  <si>
    <t>We are witnessing a clash of (i) biocentric or ecocentric ideologies that grant equal rights to all living creatures, with (ii) an ideology that arose on the basis of anthropocentrism that gives the palm of priority to man. Hunters who are accused of killing defenseless animals for entertainment are at the heart of this dispute. Meanwhile, hunters argue that their activity results from the need to manage game populations, thus the necessity to limit the threats to human life and health and to minimize the extent of damage to field crops or forests. In the atmosphere of such public disputes between activists and hunters, decisions are made by politicians who shape specific legal solutions. In 2018, the Hunting Law (Polish Act of 13 October 1995, Journal of Laws of 2020.) in Poland was amended and children and adolescents under 18 were banned from participating in hunting. It has aroused dissatisfaction of hunters who have taken initiatives to amend these legal provisions, e.g. a complaint to the Constitutional Tribunal, a social draft amendment to the act. The legal initiatives of hunters have been fuelling a broad social debate that often have gone beyond the scope of sustainable hunting management. The amendment has been questioned by a group of Polish MPs as infringing the constitutional right of parents to bring up and educate their children in accordance with their worldviews. Moreover, the teenagers, frequently considered as adults under numerous provisions of Polish law, have been deprived of their constitutional freedom of making decisions about their pastimes. The opponents in turn claim that under the Constitution of the Republic of Poland (Polish Act of 21 August 1997, Journal of Laws of 2020.) children must be protected against violence and cruelty. The aim of the study is to present the mechanisms of a legal, political, sociological and ideological dispute and to provide some basic insight into the Parliamentary debate and the outcome of legislation process as a result of which children have been deprived of the right to accompany their parents during hunting expeditions also in the character of passive observers. The research methods applied included the following ones: the analysis of the discourses and legislation under scrutiny in Poland and a few selected countries, and empirical observation of debates carried out in public space. The research material encompassed the recorded Parliament speeches focusing on the issue in question, legislative process, social media posts and various blogs. The assessment of the current legal solutions and the analysis of the attitudes of both parties to the dispute leads to a reflection that the problem of prohibiting the participation of children under 18 in hunting is not solved. There is a need to search for new solutions on the basis of substantive knowledge, including, inter alia, legal science or social psychology. Politicians should be aware that the emotional pressure may not and should not be the basis for law amendments.</t>
  </si>
  <si>
    <t>[Gwiazdowicz, Dariusz J.] Poznan Univ Life Sci, Fac Forestry &amp; Wood Technol, Wojska Polskiego 28, PL-60637 Poznan, Poland; [Matulewska, Aleksandra E.] Adam Mickiewicz Univ, Fac Modern Languages &amp; Literatures, Al Niepodleglosci 4,Block A, PL-61874 Poznan, Poland; [Piskorski, Justyn] Adam Mickiewicz Univ, Fac Law &amp; Adm, Al Niepodleglosci 53, PL-61714 Poznan, Poland</t>
  </si>
  <si>
    <t>Poznan University of Life Sciences; Adam Mickiewicz University; Adam Mickiewicz University</t>
  </si>
  <si>
    <t>Piskorski, J (corresponding author), Adam Mickiewicz Univ, Fac Law &amp; Adm, Al Niepodleglosci 53, PL-61714 Poznan, Poland.</t>
  </si>
  <si>
    <t>dariusz.gwiazdowicz@up.poznan.pl; aleksmat@amu.edu.pl; justyn.piskorski@amu.edu.pl</t>
  </si>
  <si>
    <t>Matulewska, Aleksandra/0000-0002-2045-5972; Piskorski, Justyn/0000-0002-0034-938X</t>
  </si>
  <si>
    <t>SPRINGER</t>
  </si>
  <si>
    <t>DORDRECHT</t>
  </si>
  <si>
    <t>VAN GODEWIJCKSTRAAT 30, 3311 GZ DORDRECHT, NETHERLANDS</t>
  </si>
  <si>
    <t>0952-8059</t>
  </si>
  <si>
    <t>1572-8722</t>
  </si>
  <si>
    <t>INT J SEMIOTIC LAW</t>
  </si>
  <si>
    <t>Int. J. Semiotics Law</t>
  </si>
  <si>
    <t>2022 NOV 2</t>
  </si>
  <si>
    <t>10.1007/s11196-022-09934-1</t>
  </si>
  <si>
    <t>NOV 2022</t>
  </si>
  <si>
    <t>Law; Language &amp; Linguistics; Social Sciences, Interdisciplinary</t>
  </si>
  <si>
    <t>Government &amp; Law; Linguistics; Social Sciences - Other Topics</t>
  </si>
  <si>
    <t>5W6OD</t>
  </si>
  <si>
    <t>hybrid</t>
  </si>
  <si>
    <t>WOS:000878030200002</t>
  </si>
  <si>
    <t>Kostorz, K; Zwierzchowska, A; Ziemba, M</t>
  </si>
  <si>
    <t>Kostorz, Karolina; Zwierzchowska, Anna; Ziemba, Mateusz</t>
  </si>
  <si>
    <t>Effects of the COVID-19 Pandemic on the Perception of Inclusion in School Education and Physical Activity Among Polish Students</t>
  </si>
  <si>
    <t>school; students; adolescents; COVID-19; physical activity; perception of inclusion; pupils</t>
  </si>
  <si>
    <t>MENTAL-HEALTH; ADOLESCENTS; CHILDREN; DEPRESSION; EXERCISE; PATTERNS; ANXIETY; OBESITY; CLIMATE; PARENT</t>
  </si>
  <si>
    <t>The coronavirus disease-2019 (COVID-19) pandemic impacted the lives of children and adolescents, leading to many changes in their routines, especially in education. Face-to-face physical education (PE) classes during COVID-19 were affected in organization, possibly conditioning students' participation, motivation, and learning. In the extreme conditions of the coronavirus, it may be assumed that daily physical activity became much less than before, partly because students are learning outside the school environment and PE lessons taught using remote forms do not fulfill their purpose. The aim of the study was to assess the pupil's perception of inclusion in school education during the remote learning caused by the COVID-19 pandemic and to compare the results with the control group. Moreover, the physical activity of respondents during social isolation due to the coronavirus was examined. The sample consisted of 111 pupils of both genders, aged 14-21 years. The Perceptions of Inclusion Questionnaire (PIQ) was used to measure the perception of inclusion in school education. The structure of the participants' physical activity was examined using the International Physical Activity Questionnaire-Long Form (IPAQ-LF) for adolescents. It was observed that the pupils' gender did not differentiate their perception of inclusion in school education. It was proved that respondents participating in research during the COVID-19 pandemic obtained statistically significantly lower results in the case of emotional wellbeing in school (p &lt; 0.001; eta(2) = 0.07) but a higher mean was observed in relation to social relationships with other pupils (p = 0.04; eta(2) = 0.02) than the control group. Girls achieved a higher mean in the case of walk Metabolic Equivalent of Task (MET) (p = 0.02; eta(2) = 0.06) than boys. In addition, it was observed that the recommendation of vigorous physical activities was achieved by 37.78% of boys and 34.85% of girls. In turn, 69.70% of female pupils and 77.78% of male respondents met the recommendations for medium physical activities. It was also noted that 87.88% of girls and 86.67% of boys participating in the research achieved the recommendation for total physical activities. The analysis showed negligible and low positive correlations between examined variables.</t>
  </si>
  <si>
    <t>[Kostorz, Karolina; Zwierzchowska, Anna] Jerzy Kukuczka Acad Phys Educ Katowice, Katowice, Poland; [Ziemba, Mateusz] WSB Univ Poznan, Fac Chorzow, Chorzow, Poland</t>
  </si>
  <si>
    <t>Akademia Wychowania Fizycznego im. Jerzego Kukuczki w Katowicach</t>
  </si>
  <si>
    <t>Kostorz, K (corresponding author), Jerzy Kukuczka Acad Phys Educ Katowice, Katowice, Poland.</t>
  </si>
  <si>
    <t>karolciakostorz@o2.pl</t>
  </si>
  <si>
    <t>Zwierzchowska, Anna/AAB-7253-2019</t>
  </si>
  <si>
    <t>Zwierzchowska, Anna/0000-0002-4284-8697; Kostorz, Karolina/0000-0001-5154-855X; Ziemba, Mateusz/0000-0003-1040-4466</t>
  </si>
  <si>
    <t>Jerzy Kukuczka Academy of Physical Education in Katowice; [AWF/INS/ZB2/2022]</t>
  </si>
  <si>
    <t>Jerzy Kukuczka Academy of Physical Education in Katowice;</t>
  </si>
  <si>
    <t>Funding This research was funded by The Jerzy Kukuczka Academy of Physical Education in Katowice, grant number AWF/INS/ZB2/2022.</t>
  </si>
  <si>
    <t>JUL 26</t>
  </si>
  <si>
    <t>10.3389/fpsyg.2022.880791</t>
  </si>
  <si>
    <t>3S2IA</t>
  </si>
  <si>
    <t>WOS:000839424100001</t>
  </si>
  <si>
    <t>Romanowski, P</t>
  </si>
  <si>
    <t>Romanowski, Piotr</t>
  </si>
  <si>
    <t>Paternal agency in heritage language maintenance in Australia: Polish fathers in action</t>
  </si>
  <si>
    <t>INTERNATIONAL JOURNAL OF BILINGUAL EDUCATION AND BILINGUALISM</t>
  </si>
  <si>
    <t>Fathers; paternal agency; childhood bilingualism; heritage languages; Polish</t>
  </si>
  <si>
    <t>EDUCATION; IDENTITY; ADOLESCENT; CHILDREN; ENGLISH</t>
  </si>
  <si>
    <t>By adopting a tripartite FLP framework, this study aims to explore the agentive role of Polish-speaking fathers in heritage language maintenance. At the outset, it should be noted that as the theme of paternal agency has not been given much prominence in research, this paper delves into how Polish fathers of heteronormative families endeavour to maintain the minority language. More significantly, with the perspective of a new father-child relationship characterised by acknowledged paternity, presence and active involvement in a child's life, the present article gives voice to fathers who want to engage in everyday language practices that seem to transgress the codes of hegemonic masculinity. Thus, the analysis of transcripts from semi-structured interviews disclose the informants' ample opportunities for childcare, and most importantly, their struggle for children's bilingual development. Fathers, as the primary agents, can have profound influence on their offspring's beliefs, values, attitudes and behavioural patterns concerning the heritage language. The investigation underlines the fact that the gender of the minority-language speaking parent is less important in bilingual childrearing than the actual access to resources, time, and motivation. The study suggests that paternal agency exerts a significant influence on children's linguistic orientation.</t>
  </si>
  <si>
    <t>[Romanowski, Piotr] Univ Warsaw, Fac Appl Linguist, Warsaw, Poland</t>
  </si>
  <si>
    <t>University of Warsaw</t>
  </si>
  <si>
    <t>Romanowski, P (corresponding author), Univ Warsaw, Fac Appl Linguist, Warsaw, Poland.</t>
  </si>
  <si>
    <t>p.romanowski@uw.edu.pl</t>
  </si>
  <si>
    <t>Romanowski, Piotr/E-4569-2016; Romanowski, Piotr/AAM-3364-2021</t>
  </si>
  <si>
    <t>Romanowski, Piotr/0000-0003-0520-1250; Romanowski, Piotr/0000-0003-0520-1250</t>
  </si>
  <si>
    <t>ROUTLEDGE JOURNALS, TAYLOR &amp; FRANCIS LTD</t>
  </si>
  <si>
    <t>ABINGDON</t>
  </si>
  <si>
    <t>2-4 PARK SQUARE, MILTON PARK, ABINGDON OX14 4RN, OXON, ENGLAND</t>
  </si>
  <si>
    <t>1367-0050</t>
  </si>
  <si>
    <t>1747-7522</t>
  </si>
  <si>
    <t>INT J BILING EDUC BI</t>
  </si>
  <si>
    <t>Int. J. Biling. Educ. Biling.</t>
  </si>
  <si>
    <t>OCT 21</t>
  </si>
  <si>
    <t>10.1080/13670050.2022.2050994</t>
  </si>
  <si>
    <t>MAR 2022</t>
  </si>
  <si>
    <t>Education &amp; Educational Research; Linguistics; Language &amp; Linguistics</t>
  </si>
  <si>
    <t>Social Science Citation Index (SSCI); Arts &amp; Humanities Citation Index (A&amp;HCI)</t>
  </si>
  <si>
    <t>Education &amp; Educational Research; Linguistics</t>
  </si>
  <si>
    <t>4W1CD</t>
  </si>
  <si>
    <t>WOS:000770249600001</t>
  </si>
  <si>
    <t>Zielinska, A; Lebuda, I; Ivcevic, Z; Karwowski, M</t>
  </si>
  <si>
    <t>Zielinska, Aleksandra; Lebuda, Izabela; Ivcevic, Zorana; Karwowski, Maciej</t>
  </si>
  <si>
    <t>How adolescents develop and implement their ideas? On self-regulation of creative action</t>
  </si>
  <si>
    <t>THINKING SKILLS AND CREATIVITY</t>
  </si>
  <si>
    <t>Adolescents; Creativity; Creative activity; Creative self-regulation; Creative self-concept; Creative mindsets</t>
  </si>
  <si>
    <t>EMOTION REGULATION; PROBLEM CONSTRUCTION; EVERYDAY CREATIVITY; DIVERGENT THINKING; PERSONALITY; EXPERIENCE; MOTIVATION; MINDSETS; EFFICACY; CONSCIENTIOUSNESS</t>
  </si>
  <si>
    <t>This study explores how adolescents regulate their activity while working on creative projects. A large sample (N = 739) of Polish adolescents reported on their most creative, complex project conducted within the last year and answered retrospectively framed self-regulation items related to this specific activity. Exploratory and confirmatory factor analyses demonstrated a consistent pattern of self-regulation, capturing pre-task self-regulatory strategies (obstacles expectations, uncertainty acceptance), during-task strategies (adjusting approach, managing and reframing ambiguous goals, emotion regulation and dealing with obstacles), and post-task strategies (improving approach, readiness for sharing). Participants' personality, creative self-concept, and creative mindsets were robustly related to the different strategies reported. Additionally, strategies resulted in differences in creativity of the projects conducted. We discuss the theoretical consequences and future research directions for creative self-regulation studies.</t>
  </si>
  <si>
    <t>[Zielinska, Aleksandra; Lebuda, Izabela; Karwowski, Maciej] Univ Wroclaw, Wroclaw, Poland; [Ivcevic, Zorana] Yale Univ, New Haven, CT 06520 USA</t>
  </si>
  <si>
    <t>University of Wroclaw; Yale University</t>
  </si>
  <si>
    <t>Zielinska, A (corresponding author), Univ Wroclaw, Inst Psychol, Dawida 1 St, PL-50527 Wroclaw, Poland.</t>
  </si>
  <si>
    <t>aleksandra.zielinska@uwr.edu.pl</t>
  </si>
  <si>
    <t>Ivcevic, Zorana/0000-0002-0321-2071</t>
  </si>
  <si>
    <t>National Science Centre [UMO-2016/22/E/HS6/00118]</t>
  </si>
  <si>
    <t>National Science Centre(National Science Centre, Poland)</t>
  </si>
  <si>
    <t>Aleksandra Zielinska, Izabela Lebuda, and Maciej Karwowski, Institute of Psychology, University of Wroclaw, Poland. Zorana Ivcevic, Yale Center for Emotional Intelligence, Yale University.This study was possible thanks to a grant from the National Science Centre (UMO-2016/22/E/HS6/00118) . The authors report no conflict of interest.</t>
  </si>
  <si>
    <t>ELSEVIER SCI LTD</t>
  </si>
  <si>
    <t>OXFORD</t>
  </si>
  <si>
    <t>THE BOULEVARD, LANGFORD LANE, KIDLINGTON, OXFORD OX5 1GB, OXON, ENGLAND</t>
  </si>
  <si>
    <t>1871-1871</t>
  </si>
  <si>
    <t>1878-0423</t>
  </si>
  <si>
    <t>THINK SKILLS CREAT</t>
  </si>
  <si>
    <t>Think. Skills Creat.</t>
  </si>
  <si>
    <t>MAR</t>
  </si>
  <si>
    <t>10.1016/j.tsc.2022.100998</t>
  </si>
  <si>
    <t>JAN 2022</t>
  </si>
  <si>
    <t>1M5TK</t>
  </si>
  <si>
    <t>Green Submitted</t>
  </si>
  <si>
    <t>Y</t>
  </si>
  <si>
    <t>N</t>
  </si>
  <si>
    <t>WOS:000800031300003</t>
  </si>
  <si>
    <t>Frömel, K; Groffik, D; Kudlácek, M; Safár, M; Zwierzchowska, A; Mitás, J</t>
  </si>
  <si>
    <t>Fromel, Karel; Groffik, Dorota; Kudlacek, Michal; Safar, Michal; Zwierzchowska, Anna; Mitas, Josef</t>
  </si>
  <si>
    <t>The Differences in Physical Activity Preferences and Practices among High versus Low Active Adolescents in Secondary Schools</t>
  </si>
  <si>
    <t>SUSTAINABILITY</t>
  </si>
  <si>
    <t>preferences; physically inactive adolescents; types of physical activity; gender differences; school health policy; sustainable health</t>
  </si>
  <si>
    <t>ACTIVITY REPORT CARD; EUROPEAN ADOLESCENTS; IPAQ-A; CHILDREN; YOUTH; PARTICIPATION; EDUCATION; GRADES</t>
  </si>
  <si>
    <t>This study aimed to (a) identify the differences in the preferred, practiced, and organized physical activity (PA) between high and low physically active Czech and Polish boys and girls and to (b) identify which types of PA are likely to be recommended by low active boys and girls. The research was carried out between 2010 and 2019 in the Czech Republic and Poland and included 6619 participants aged 15 to 19 years. The preferences and practices of the different types of PA and participation in organized PA were identified using a PA preference questionnaire and weekly PA was identified using the International Physical Activity Questionnaire-long form. Czech and Polish boys and girls who were low active preferred less physically demanding and more health-oriented PA compared with high active individuals. Power exercises and participation in organized PA are the most significant predictors of achieving at least 3 x 20 min of vigorous PA per week among low active individuals in both countries. Monitoring the trends in the preferred and practiced types of PA among boys and girls is crucial for the effective promotion of PA to low active boys and girls and positive changes in physical education and school health policy.</t>
  </si>
  <si>
    <t>[Fromel, Karel; Kudlacek, Michal; Safar, Michal; Mitas, Josef] Palacky Univ Olomouc, Fac Phys Culture, Tr Miru 117, Olomouc 77111, Czech Republic; [Fromel, Karel; Groffik, Dorota; Zwierzchowska, Anna] Jerzy Kukuczka Acad Phys Educ, Inst Sport Sci, Mikolowska 72a, PL-40065 Katowice, Poland</t>
  </si>
  <si>
    <t>Palacky University Olomouc; Akademia Wychowania Fizycznego im. Jerzego Kukuczki w Katowicach</t>
  </si>
  <si>
    <t>Mitás, J (corresponding author), Palacky Univ Olomouc, Fac Phys Culture, Tr Miru 117, Olomouc 77111, Czech Republic.</t>
  </si>
  <si>
    <t>karel.fromel@upol.cz; d.groffik@awf.katowice.pl; michal.kudlacek@upol.cz; michal.safar@upol.cz; a.zwierzchowska@awf.katowice.pl; josef.mitas@upol.cz</t>
  </si>
  <si>
    <t>Safar, Michal -/K-1405-2017; Zwierzchowska, Anna/AAB-7253-2019; Frömel, Karel/L-9865-2017; Mitas, Josef/M-2235-2019</t>
  </si>
  <si>
    <t>Safar, Michal -/0000-0002-9162-5617; Zwierzchowska, Anna/0000-0002-4284-8697; Frömel, Karel/0000-0001-7848-3418; Mitas, Josef/0000-0001-7219-931X; Groffik, Dorota/0000-0002-2266-2457; Kudlacek, Michal/0000-0002-0315-414X</t>
  </si>
  <si>
    <t>Czech Science Foundation [13-32935S]</t>
  </si>
  <si>
    <t>Czech Science Foundation(Grant Agency of the Czech Republic)</t>
  </si>
  <si>
    <t>This research was funded by the research grant of Czech Science Foundation (No. 13-32935S): The objectification of comprehensive monitoring of school mental and physical strain in adolescents in the context of physical and mental condition.</t>
  </si>
  <si>
    <t>2071-1050</t>
  </si>
  <si>
    <t>SUSTAINABILITY-BASEL</t>
  </si>
  <si>
    <t>Sustainability</t>
  </si>
  <si>
    <t>JAN</t>
  </si>
  <si>
    <t>10.3390/su14020891</t>
  </si>
  <si>
    <t>Green &amp; Sustainable Science &amp; Technology; Environmental Sciences; Environmental Studies</t>
  </si>
  <si>
    <t>Science Citation Index Expanded (SCI-EXPANDED); Social Science Citation Index (SSCI)</t>
  </si>
  <si>
    <t>Science &amp; Technology - Other Topics; Environmental Sciences &amp; Ecology</t>
  </si>
  <si>
    <t>YN1BV</t>
  </si>
  <si>
    <t>WOS:000747001800001</t>
  </si>
  <si>
    <t>Milerski, B; Karwowski, M</t>
  </si>
  <si>
    <t>Milerski, Boguslaw; Karwowski, Maciej</t>
  </si>
  <si>
    <t>Educational rationality and religious education in Polish public schools</t>
  </si>
  <si>
    <t>JOURNAL OF BELIEFS &amp; VALUES-STUDIES IN RELIGION &amp; EDUCATION</t>
  </si>
  <si>
    <t>Religious education; tetragonal model of rationality; school education; empirical research in religious pedagogy</t>
  </si>
  <si>
    <t>In Poland, a country with a very high level of religiosity, religious education at school is confessional but not compulsory: it is an optional subject chosen by the student. In this article, we explore attitudes regarding participation in religion classes and explanations of the purpose of religious education as provided by adolescent students. We refer to the findings of our research on the rationality of school education and apply them to research on religious education. Rationality is defined as the logic of justifying the purpose of school education and four rationalities: praxeological, emancipatory, hermeneutic, and negational are distinguished. In a large and representative sample of secondary school students (N = 2,810), we examined the relationship between types of rationality and students' attitudes and opinions towards religious education in school. We observed that high school students perceived religious education as highly conservative and declared the strongest support for more dialogical and liberal religious education. Moreover, students' hermeneutical rationality was the primary factor associated with their lack of satisfaction with the current religious education and postulates to change it into a more dialogical one.</t>
  </si>
  <si>
    <t>[Milerski, Boguslaw] Christian Theol Acad Warsaw, Dept Social Sci, Religious &amp; Culture Educ, Warsaw, Poland; [Karwowski, Maciej] Univ Wroclaw, Educ Psychol &amp; Theory Creat Educ, Wroclaw, Poland</t>
  </si>
  <si>
    <t>University of Wroclaw</t>
  </si>
  <si>
    <t>Milerski, B (corresponding author), Christian Theol Acad Warsaw, Dept Social Sci, Ul Broniewskiego 48, PL-01771 Warsaw, Poland.</t>
  </si>
  <si>
    <t>b.milerski@chat.edu.pl; maciek.karwowski@gmail.com</t>
  </si>
  <si>
    <t>Milerski, Boguslaw/0000-0001-8554-7010</t>
  </si>
  <si>
    <t>National Science Center Poland [NCN] [2016/23/B/HS6/03898]</t>
  </si>
  <si>
    <t>National Science Center Poland [NCN]</t>
  </si>
  <si>
    <t>This article was supported by a grant from the National Science Center Poland [NCN, Narodowe Centrum Nauki 2016/23/B/HS6/03898].</t>
  </si>
  <si>
    <t>1361-7672</t>
  </si>
  <si>
    <t>1469-9362</t>
  </si>
  <si>
    <t>J BELIEFS VALUES</t>
  </si>
  <si>
    <t>J. Beliefs Values-Stud. Relig. Educ.</t>
  </si>
  <si>
    <t>JAN 2</t>
  </si>
  <si>
    <t>10.1080/13617672.2021.2018214</t>
  </si>
  <si>
    <t>DEC 2021</t>
  </si>
  <si>
    <t>Education &amp; Educational Research; Religion</t>
  </si>
  <si>
    <t>7V5YV</t>
  </si>
  <si>
    <t>WOS:000735864000001</t>
  </si>
  <si>
    <t>Koszalka-Silska, A; Korcz, A; Wiza, A</t>
  </si>
  <si>
    <t>Koszalka-Silska, Agnieszka; Korcz, Agata; Wiza, Agata</t>
  </si>
  <si>
    <t>Correlates of Social Competences among Polish Adolescents: Physical Activity, Self-Esteem, Participation in Sports and Screen Time</t>
  </si>
  <si>
    <t>physical education; sport; physical activity; social competences; self-esteem; screen time; adolescents</t>
  </si>
  <si>
    <t>SEDENTARY BEHAVIOR; EDUCATION-PROGRAM; YOUTH DEVELOPMENT; HEALTH; CHILDREN; SKILLS; AGGRESSION; CHILDHOOD; OUTCOMES</t>
  </si>
  <si>
    <t>Adolescents' social competences determine the effectiveness of social functioning. In the long term, a higher level of social competence increases readiness for university and increases the chance of achieving success in a professional career. The primary objective of this study is to examine the association between social competences and self-esteem, physical activity, screen time, and participation in sports among Polish adolescents. 106 adolescents completed the Social Competences Questionnaire (SCQ) and Rosenberg's Self-Esteem Scale (RSES), as well as selected questions from the Health Behavior in School Aged Children (HBSC). Analysis of the study variables showed a moderate statistically significant relationship between social competences and self-esteem (r(s) = 0.55, p &lt; 0.001). Statistical analysis also showed that adolescents who engage in moderate and vigorous physical activity (MVPA; &gt;= 5 days/week) have significantly higher levels of social competences than adolescents with lower MVPA (Z = 3.50, p &lt; 0.001). No significant statistical association was found between social competences and screen time, or participation in sport. Hierarchical multiple regression also suggested that higher self-esteem and engaging in moderate and vigorous physical activity is positively associated with higher social competences among adolescents. Adolescents' social competences are significantly associated with self-esteem and physical activity. The results can help those working with young people with social functioning difficulties in performing effective interventions and shaping policies.</t>
  </si>
  <si>
    <t>[Koszalka-Silska, Agnieszka; Wiza, Agata] Poznan Univ Phys Educ, Dept Pedag, Krolowej Jadwigi 27-39, PL-61871 Poznan, Poland; [Korcz, Agata] Poznan Univ Phys Educ, Dept Didact Phys Act, Krolowej Jadwigi 27-39, PL-61871 Poznan, Poland</t>
  </si>
  <si>
    <t>Poznan University of Physical Education; Poznan University of Physical Education</t>
  </si>
  <si>
    <t>Koszalka-Silska, A (corresponding author), Poznan Univ Phys Educ, Dept Pedag, Krolowej Jadwigi 27-39, PL-61871 Poznan, Poland.</t>
  </si>
  <si>
    <t>koszalka@awf.poznan.pl; korcz@awf.poznan.pl; wiza@awf.poznan.pl</t>
  </si>
  <si>
    <t>Korcz, Agata/0000-0003-4751-1193</t>
  </si>
  <si>
    <t>DEC</t>
  </si>
  <si>
    <t>10.3390/su132413845</t>
  </si>
  <si>
    <t>XZ1LQ</t>
  </si>
  <si>
    <t>WOS:000737422300001</t>
  </si>
  <si>
    <t>Szczesniak, M; Falewicz, A; Kroplewski, Z; Myszak, U; Borkowska, H; Czaprowska, A; Swiatek, MA; Strochalska, K; Swiatek, AH; Bukalski, S</t>
  </si>
  <si>
    <t>Szczesniak, Malgorzata; Falewicz, Adam; Kroplewski, Zdzislaw; Myszak, Urszula; Borkowska, Hanna; Czaprowska, Anna; Swiatek, Maria A.; Strochalska, Klaudia; Swiatek, Agata H.; Bukalski, Slawomir</t>
  </si>
  <si>
    <t>Validation of the Polish Version of the Brief Measure of Perceived Divine Engagement and Disengagement in Response to Prayer (PDED)</t>
  </si>
  <si>
    <t>RELIGIONS</t>
  </si>
  <si>
    <t>divine engagement; divine disengagement; prayer; religious struggle; centrality of religiosity; adolescents; adults</t>
  </si>
  <si>
    <t>SPIRITUAL STRUGGLES; MEDIATING ROLE; GOD; RELIGIOSITY; DEPRESSION; HAPPINESS; SCALE; IMAGE</t>
  </si>
  <si>
    <t>Divine engagement applies to a positive relationship with God in which people feel that God is close to them and answers their prayers. Divine disengagement pertains to an unsteady connection and a sense of God's absence. Although several questionnaires consider the concerns of the human experience of prayer, only one deals precisely with the subject of the human perception of divine engagement and disengagement in response to one's prayer. The main goals of the present research were to: (1) determine the latent structure of the Brief Measure of Perceived Divine Engagement and Disengagement in Response to Prayer (PDED) in a sample set; (2) test whether the factor structure indicated by EFA matches the data and provides an equivalent goodness-of-fit index to Exline's model; and (3) confirm that perceived divine engagement and disengagement are correlated with religious meaning, gratitude to God, and dimensions of religious centrality. The results show that the proposed two-factor structure of the eight-item version of the PDED is a suitable and reliable solution of the original PDED (Study 1). Confirmatory Factor Analysis (CFA) revealed a good fit of the data to the model in both the second and third studies. Both dimensions of the PDED correlated significantly with all of the subscales of the RMS, GGQ-6, and CRS-15. The Polish version of the PDED demonstrated very good psychometric properties.</t>
  </si>
  <si>
    <t>[Szczesniak, Malgorzata; Falewicz, Adam; Kroplewski, Zdzislaw; Myszak, Urszula; Borkowska, Hanna; Czaprowska, Anna; Strochalska, Klaudia; Swiatek, Agata H.] Univ Szczecin, Inst Psychol, PL-70453 Szczecin, Poland; [Swiatek, Maria A.] Pomeranian Med Univ, Fac Hlth Sci, PL-70204 Szczecin, Poland; [Bukalski, Slawomir] Univ Szczecin, Fac Theol, PL-70453 Szczecin, Poland</t>
  </si>
  <si>
    <t>University of Szczecin; Pomeranian Medical University; University of Szczecin</t>
  </si>
  <si>
    <t>Szczesniak, M (corresponding author), Univ Szczecin, Inst Psychol, PL-70453 Szczecin, Poland.</t>
  </si>
  <si>
    <t>malgorzata.szczesniak@usz.edu.pl; adam.falewicz@usz.edu.pl; zdzislaw.kroplewski@usz.edu.pl; u.myszak00@gmail.com; hanka.borkowska@gmail.com; czapranna1a@gmail.com; maria.a.swiatek@gmail.com; klaudiastrochalska@tlen.pl; agata.swiatek@usz.edu.pl; slawomir.bukalski@usz.edu.pl</t>
  </si>
  <si>
    <t>Vieira de Souza, M.Alexandre/CAH-8316-2022</t>
  </si>
  <si>
    <t>Vieira de Souza, M.Alexandre/0000-0002-5626-5898; Swiatek, Agata Hiacynta/0000-0003-4255-6704; Bukalski, Slawomir/0000-0002-9768-4634; Falewicz, Adam/0000-0002-0412-7602; Kroplewski, Zdzislaw/0000-0003-4842-661X; Szczesniak, Malgorzata/0000-0002-6637-2304</t>
  </si>
  <si>
    <t>2077-1444</t>
  </si>
  <si>
    <t>Religions</t>
  </si>
  <si>
    <t>10.3390/rel12121049</t>
  </si>
  <si>
    <t>Religion</t>
  </si>
  <si>
    <t>Arts &amp; Humanities Citation Index (A&amp;HCI)</t>
  </si>
  <si>
    <t>XZ1LF</t>
  </si>
  <si>
    <t>WOS:000737421200001</t>
  </si>
  <si>
    <t>Panskyi, T; Korzeniewska, E</t>
  </si>
  <si>
    <t>Panskyi, Taras; Korzeniewska, Ewa</t>
  </si>
  <si>
    <t>Bridging the Informatics Gap between School and University with the InfoSukces Contest</t>
  </si>
  <si>
    <t>INFORMATICS IN EDUCATION</t>
  </si>
  <si>
    <t>informatics education; informatics contest; holistic approach; Polish talents</t>
  </si>
  <si>
    <t>GENDER-DIFFERENCES; STUDENTS; ATTITUDES; ICT; ADOLESCENTS</t>
  </si>
  <si>
    <t>In Poland, talent development is organized mainly outside or alongside the educational system. A large number of privately funded informatics contests and extra-curricular talent development programs for highly motivated students are available. However, traditional competitions also exist including national informatics Olympiads and competitions mainly supported by the Ministry of Education. In particular, we stimulate interest in informatics by organizing the annual nationwide InfoSukces contest. This contest was organized for the first time in 2015 when informatics education in Poland was experiencing difficulties recruiting new students, who were in growing demand on the labor market. The aim of the contest is now to make students aware that the jobs of the future require problem-solving, digital skills, and creative thinking, all of which can be taught through informatics. The contest also provides a platform for a unique series of activities, the goal of which is to support partnerships and knowledge flow between schools and universities. This article provides a case study of the final stage of the InfoSukces contest, which involves the participants developing a work of art in the Scratch programming environment. It also presents the holistic method for quantitative evaluation of the students' creative visual-based programming projects.</t>
  </si>
  <si>
    <t>[Panskyi, Taras] Lodz Univ Technol, Inst Appl Comp Sci, PL-90537 Lodz, Poland; [Korzeniewska, Ewa] Lodz Univ Technol, Inst Elect Engn Syst, PL-90924 Lodz, Poland</t>
  </si>
  <si>
    <t>Lodz University of Technology; Lodz University of Technology</t>
  </si>
  <si>
    <t>Panskyi, T (corresponding author), Lodz Univ Technol, Inst Appl Comp Sci, PL-90537 Lodz, Poland.</t>
  </si>
  <si>
    <t>tpanski@kis.p.lodz.pl; eiva.korzeniewska@p.lodz.pl</t>
  </si>
  <si>
    <t>Panskyi, Taras/ABD-1673-2021; Korzeniewska, Ewa/P-1004-2019</t>
  </si>
  <si>
    <t>Panskyi, Taras/0000-0002-0416-8711; Korzeniewska, Ewa/0000-0002-0766-1376</t>
  </si>
  <si>
    <t>VILNIUS UNIV, INST MATHEMATICS &amp; INFORMATICS</t>
  </si>
  <si>
    <t>VILNIUS</t>
  </si>
  <si>
    <t>AKADEMIJOS 4, VILNIUS, 08663, LITHUANIA</t>
  </si>
  <si>
    <t>1648-5831</t>
  </si>
  <si>
    <t>2335-8971</t>
  </si>
  <si>
    <t>INFORM EDUC</t>
  </si>
  <si>
    <t>Inform. Educ.</t>
  </si>
  <si>
    <t>SEP</t>
  </si>
  <si>
    <t>10.15388/infedu.2021.19</t>
  </si>
  <si>
    <t>UP3KO</t>
  </si>
  <si>
    <t>WOS:000695282300006</t>
  </si>
  <si>
    <t>Pulaczewska, H</t>
  </si>
  <si>
    <t>Pulaczewska, Hanna</t>
  </si>
  <si>
    <t>Adolescence as a critical period in the heritage language use. Polish in Germany</t>
  </si>
  <si>
    <t>OPEN LINGUISTICS</t>
  </si>
  <si>
    <t>heritage language; migration; adolescent; critical period; peer group; media usage; maturation; language socialisation</t>
  </si>
  <si>
    <t>ETHNIC-IDENTITY; AMERICAN</t>
  </si>
  <si>
    <t>In the article, we consider the impact of adolescence upon the usage of Polish in Polish-German bilinguals raised and living in Germany and demonstrate how adolescence surfaces as a socially based critical period in this usage using results from a survey and interviews conducted with 30 teenagers. In the quantitative part of the study, we seek to establish whether adolescents' age affected the pattern and quantity of their usage of Polish in the media and contacts with age peers, whether the latter two facets of growing up with Polish were interrelated, and which other factors affected peer-relevant activities in Polish. Both age and peer contact turned out to significantly affect the use of the media in Polish, while peer contact in Polish was affected by the parental use of Polish in parent-child communication. The qualitative part presents the context and motivation for using Polish by the youths in peer-relevant activities. We integrate the results with insights provided by child development psychology from the perspective of language socialisation theory and interpret the age-related decline of interest in the Polish media as an effect of a diminishing role of parents and the increasing role of age peers as role models in personal development.</t>
  </si>
  <si>
    <t>[Pulaczewska, Hanna] Univ Szczecin, Inst Linguist, Al Piastow 40b, PL-71065 Szczecin, Poland</t>
  </si>
  <si>
    <t>University of Szczecin</t>
  </si>
  <si>
    <t>Pulaczewska, H (corresponding author), Univ Szczecin, Inst Linguist, Al Piastow 40b, PL-71065 Szczecin, Poland.</t>
  </si>
  <si>
    <t>hanna.pulaczewska@usz.edu.pl</t>
  </si>
  <si>
    <t>National Centre of Science, Cracow, Poland [2013/10/M/HS2/00535]</t>
  </si>
  <si>
    <t>National Centre of Science, Cracow, Poland</t>
  </si>
  <si>
    <t>The work was financed by National Centre of Science, Cracow, Poland, grant No. 2013/10/M/HS2/00535.</t>
  </si>
  <si>
    <t>DE GRUYTER POLAND SP Z O O</t>
  </si>
  <si>
    <t>WARSAW</t>
  </si>
  <si>
    <t>BOGUMILA ZUGA 32A STR, 01-811 WARSAW, MAZOVIA, POLAND</t>
  </si>
  <si>
    <t>2300-9969</t>
  </si>
  <si>
    <t>OPEN LINGUIST</t>
  </si>
  <si>
    <t>Open Linguist.</t>
  </si>
  <si>
    <t>JUN 16</t>
  </si>
  <si>
    <t>10.1515/opli-2021-0019</t>
  </si>
  <si>
    <t>Linguistics</t>
  </si>
  <si>
    <t>SV4FT</t>
  </si>
  <si>
    <t>WOS:000663776900001</t>
  </si>
  <si>
    <t>Morusiewicz, R</t>
  </si>
  <si>
    <t>Morusiewicz, Rafal</t>
  </si>
  <si>
    <t>Idiosyncratic Ambiguities of Queer(able) Experience in Polish Film in the Early 2010s</t>
  </si>
  <si>
    <t>CENTRAL EUROPE</t>
  </si>
  <si>
    <t>Polish; queer; film; heteronormativity; LGBTQ plus; homophobia</t>
  </si>
  <si>
    <t>The search for queer/queerable moments in the post-1989 Polish cinema is a frustrating feat. While increasingly featuring LGBTQ+ characters, especially in the current decade, Polish cinema films rarely break away from heteronormative and, less frequently, homonormative stereotypization, which takes on a limited range of offensive or empathetic manifestations. The former, represented by low-brow comedies, such as Weekend (dir. Cezary Pazura, 2010) and Sex Change (dir. Konrad Aksinowicz, 2009), would continue the infamous tendency of cis-male filmmakers to poke fun at anal sex and dildos, which they apparently identify as representative of non-heteronormative sexual practices and behaviours. The latter, usually featuring one or two gay or lesbian characters in the roles of sidekicks to the protagonists, would constitute sympathetic responses to socio-political situations of LGBTQ individuals in Poland, marked by homophobia, coming-out hardship, and/or heavily non-egalitarian legislation in Poland. Yet, in the early 2010s, a few cinema films brought about cracks in the dominating trend, proposing instead multi-layered though heavily ambiguous studies of non-heteronormative characters living in contemporary Poland. Suicide Room (dir. Jan Komasa, 2011) presents a story of adolescent homophobia in a private secondary-school setting, simultaneously questioning the sexual identification and cis-ness of the protagonist. Floating Skyscrapers (dir. Tomasz Wasilewski, 2013) focuses on a cis-male swimmer who falls in love with an openly gay male while being in a romantic relationship with a woman. Secret (dir. Przemyslaw Wojcieszek, 2012) combines a reflection on non-heteronormative forms of kinship and of sexual identification with the non-memory of Shoah - it is one of several films released around that time, which are reactionary towards the discussion concerning the Polish participation in the pogroms on the Jewish Poles in the 1930s-1940s.</t>
  </si>
  <si>
    <t>u.chowaniec@ucl.ac.uk</t>
  </si>
  <si>
    <t>Morusiewicz, Rafal/0000-0002-1676-1862</t>
  </si>
  <si>
    <t>1479-0963</t>
  </si>
  <si>
    <t>1745-8218</t>
  </si>
  <si>
    <t>CENT EUR</t>
  </si>
  <si>
    <t>Cent. Eur.</t>
  </si>
  <si>
    <t>SI</t>
  </si>
  <si>
    <t>10.1080/14790963.2021.1921996</t>
  </si>
  <si>
    <t>MAY 2021</t>
  </si>
  <si>
    <t>History</t>
  </si>
  <si>
    <t>TF1QX</t>
  </si>
  <si>
    <t>WOS:000653533900001</t>
  </si>
  <si>
    <t>Frömel, K; Skalik, K; Svozil, Z; Groffik, D; Mitás, J</t>
  </si>
  <si>
    <t>Fromel, Karel; Skalik, Krzysztof; Svozil, Zbynek; Groffik, Dorota; Mitas, Josef</t>
  </si>
  <si>
    <t>A Higher Step Count Is Associated with the Better Evaluation of Physical Education Lessons in Adolescents</t>
  </si>
  <si>
    <t>steps; physical activity recommendations; monitoring; attitude</t>
  </si>
  <si>
    <t>2018 REPORT CARD; LIFE-STYLE; SECULAR TRENDS; CHILDREN; MODERATE; LITERACY; HEALTHY; YOUNG; INTERVENTION; METAANALYSIS</t>
  </si>
  <si>
    <t>The current study aimed to determine: (a) the step counts of boys and girls in habitual physical education (PE) lessons during school teaching practice, (b) the association between the physical load and the evaluation of PE lessons in boys and girls, and (c) the differences in the meeting of the recommendations for PA in PE lessons between Czech and Polish boys and girls. A total of 4092 adolescents from 74 Czech and 58 Polish secondary schools participated in the study. The step counts were monitored using pedometers, while the attitudes towards PE were assessed using a PE lesson evaluation questionnaire. On average, the Czech boys reached 2476 steps (Polish boys reached 2148 steps) and the Czech girls reached 1766 steps (Polish girls reached 1946 steps) in their PE lessons. A higher step count in PE lessons was associated with higher odds of a positive evaluation of PE lessons in boys (OR = 1.35, 95% CI = 1.123-1.626, p = 0.001) and girls (OR = 1.72, 95% CI = 1.449-2.032, p &lt; 0.001). This study provides evidence that a higher step count in PE is associated with a positive evaluation of PE lessons in boys and girls. The findings are important to support the restoration habits on a regular PA in the post-pandemic time.</t>
  </si>
  <si>
    <t>[Fromel, Karel; Svozil, Zbynek; Mitas, Josef] Palacky Univ Olomouc, Fac Phys Culture, Olomouc 77111, Czech Republic; [Fromel, Karel; Skalik, Krzysztof; Groffik, Dorota] Jerzy Kukuczka Acad Phys Educ, Inst Sport Sci, PL-40065 Katowice, Poland</t>
  </si>
  <si>
    <t>Mitás, J (corresponding author), Palacky Univ Olomouc, Fac Phys Culture, Olomouc 77111, Czech Republic.</t>
  </si>
  <si>
    <t>karel.fromel@upol.cz; k.skalik@awf.katowice.pl; zbynek.svozil@upol.cz; d.groffik@awf.katowice.pl; josef.mitas@upol.cz</t>
  </si>
  <si>
    <t>Frömel, Karel/L-9865-2017; Svozil, Zbyněk/V-6743-2018; Mitas, Josef/M-2235-2019</t>
  </si>
  <si>
    <t>Frömel, Karel/0000-0001-7848-3418; Svozil, Zbyněk/0000-0003-3369-6414; Groffik, Dorota/0000-0002-2266-2457; Mitas, Josef/0000-0001-7219-931X</t>
  </si>
  <si>
    <t>This research was funded by the Czech Science Foundation under Grant No. 13-32935S: The objectification of comprehensive monitoring of school mental and physical strain in adolescents in the context of physical and mental condition.</t>
  </si>
  <si>
    <t>10.3390/su13084569</t>
  </si>
  <si>
    <t>RU7OE</t>
  </si>
  <si>
    <t>gold, Green Published</t>
  </si>
  <si>
    <t>WOS:000645332200001</t>
  </si>
  <si>
    <t>Lewandowska, M; Milner, R; Ganc, M; Wlodarczyk, E; Dolzycka, J; Skarzynski, H</t>
  </si>
  <si>
    <t>Lewandowska, Monika; Milner, Rafal; Ganc, Malgorzata; Wlodarczyk, Elzbieta; Dolzycka, Joanna; Skarzynski, Henryk</t>
  </si>
  <si>
    <t>Development of central auditory processes in Polish children and adolescents at the age from 7 to 16 years</t>
  </si>
  <si>
    <t>CURRENT PSYCHOLOGY</t>
  </si>
  <si>
    <t>Central auditory processes; Central auditory nervous system; Screening auditory tests; Auditory processing development</t>
  </si>
  <si>
    <t>BRAIN-STEM FUNCTION; IN-NOISE TEST; NORMATIVE DATA; TEMPORAL RESOLUTION; CORPUS-CALLOSUM; NORMAL-HEARING; GAP DETECTION; TEST BATTERY; SPEECH-PERCEPTION; SYSTEM ACTIVITY</t>
  </si>
  <si>
    <t>There are discrepancies in the literature regarding the course of central auditory processes (CAP) maturation in typically developing children and adolescents. The purpose of the study was to provide an overview of age - related improvement in CAP in Polish primary and secondary school students aged 7-16 years. 180 children/adolescents, subdivided into 9 age categories, and 20 adults (aged 18-24 years) performed the Dichotic Digit Test (DDT), Duration Pattern Test (DPT), Frequency Pattern Test (FPT), Gap Detection Test (GDT) and adaptive Speech-in-Noise (aSpN). The 12-year-olds was retested after w week. We found the age effects only for the DDT, DPT and FPT. In the right ear DDT the 7-year-olds performed more poorly than all groups &gt;= 12. In the left ear DDT both 7- and 8-year-olds achieved less correct responses compared with the 13-, 14-, 15-year-olds and with the adults. The right ear advantage was greater in the 7-year-olds than in the 15-year-olds and adult group. At the age of 7 there was lower DPT and FPT scores than in all participants &gt;= 13 whereas the 8-year-olds obtained less correct responses in the FPT than all age categories &gt;= 12. Almost all groups (except for the 7-year-olds) performed better in the DPT than FPT. The test-retest reliability for all tests was satisfactory. The study demonstrated that different CAP have their own patterns of improvement with age and some of them are specific for the Polish population. The psychoacoustic battery may be useful in screening for CAP disorders in Poland.</t>
  </si>
  <si>
    <t>[Lewandowska, Monika] Bioimaging Res Ctr, Inst Physiol &amp; Pathol Hearing, Warsaw, Poland; [Lewandowska, Monika; Milner, Rafal] Nicolaus Copernicus Univ, Inst Psychol, Fac Philosophy &amp; Social Sci, Fosa Staromiejska 1a Str, PL-87100 Torun, Poland; [Milner, Rafal; Ganc, Malgorzata] Inst Physiol &amp; Pathol Hearing, World Hearing Ctr, Expt Audiol Dept, Warsaw, Poland; [Wlodarczyk, Elzbieta] Inst Physiol &amp; Pathol Hearing, World Hearing Ctr, Audiol &amp; Phoniatr Clin, Warsaw, Poland; [Dolzycka, Joanna] Univ Silesia Katowice, Inst Linguist, Katowice, Poland; [Skarzynski, Henryk] Inst Physiol &amp; Pathol Hearing, World Hearing Ctr, Warsaw, Poland</t>
  </si>
  <si>
    <t>Institute of Physiology &amp; Hearing Pathology; Nicolaus Copernicus University; Institute of Physiology &amp; Hearing Pathology; Institute of Physiology &amp; Hearing Pathology; University of Silesia in Katowice; Institute of Physiology &amp; Hearing Pathology</t>
  </si>
  <si>
    <t>Lewandowska, M (corresponding author), Bioimaging Res Ctr, Inst Physiol &amp; Pathol Hearing, Warsaw, Poland.;Lewandowska, M (corresponding author), Nicolaus Copernicus Univ, Inst Psychol, Fac Philosophy &amp; Social Sci, Fosa Staromiejska 1a Str, PL-87100 Torun, Poland.</t>
  </si>
  <si>
    <t>mlewando@umk.pl</t>
  </si>
  <si>
    <t>Skarzynski, Henryk/0000-0001-7141-9851; Lewandowska, Monika/0000-0002-7354-3693; Ganc, Malgorzata/0000-0002-4413-8349; Wlodarczyk, Elzbieta/0000-0003-3737-5730</t>
  </si>
  <si>
    <t>Polish National Science Centre [UMO-2013/08/W/HS6/00333]</t>
  </si>
  <si>
    <t>Polish National Science Centre</t>
  </si>
  <si>
    <t>This study was partially supported by the grant of the Polish National Science Centre no. UMO-2013/08/W/HS6/00333, entitled: NeuroPerKog: development of phonematic hearing and working memory in infants and children.</t>
  </si>
  <si>
    <t>ONE NEW YORK PLAZA, SUITE 4600, NEW YORK, NY, UNITED STATES</t>
  </si>
  <si>
    <t>1046-1310</t>
  </si>
  <si>
    <t>1936-4733</t>
  </si>
  <si>
    <t>CURR PSYCHOL</t>
  </si>
  <si>
    <t>Curr. Psychol.</t>
  </si>
  <si>
    <t>10.1007/s12144-021-01540-x</t>
  </si>
  <si>
    <t>MAR 2021</t>
  </si>
  <si>
    <t>F7PI6</t>
  </si>
  <si>
    <t>WOS:000627193400003</t>
  </si>
  <si>
    <t>Young, S</t>
  </si>
  <si>
    <t>Young, Sara</t>
  </si>
  <si>
    <t>'They have a go at me, that I'm a good English guy. Well, I'm Polish as well': how bilingual Polish adolescents in the UK negotiate the position of 'linguistic expert'</t>
  </si>
  <si>
    <t>LANGUAGE LEARNING JOURNAL</t>
  </si>
  <si>
    <t>Bilingualism; identity; language brokering; Polish adolescents</t>
  </si>
  <si>
    <t>This paper explores the position of 'linguistic expert', and how being positioned as an expert affects the linguistic and ethnic identity construction of a group of Polish-English bilingual adolescents living in the UK. Findings indicate that while the participants are often positioned as linguistic experts in English and/or Polish, this may not correspond with their own feelings of linguistic competency. In the UK, the adolescents engage in language brokering, a practice which presumes an expert knowledge of each language that the participants do not always feel they possess. At school, the adolescents resist being regarded as fluent in English; when visiting Poland, they find their knowledge of Polish lacking. Closer examination of the participants' narratives suggests that the concept of linguistic 'expert' is open to negotiation, and that the adolescents both challenge and exploit notions of expertise as they negotiate their own linguistic and ethnic identities.</t>
  </si>
  <si>
    <t>[Young, Sara] UCL, UCL Inst Educ, Ctr Appl Linguist, London, England</t>
  </si>
  <si>
    <t>University of London; University College London; UCL Institute of Education</t>
  </si>
  <si>
    <t>Young, S (corresponding author), UCL, UCL Inst Educ, Ctr Appl Linguist, London, England.</t>
  </si>
  <si>
    <t>sara.young@ucl.ac.uk</t>
  </si>
  <si>
    <t>Young, Sara/0000-0002-5079-1678</t>
  </si>
  <si>
    <t>0957-1736</t>
  </si>
  <si>
    <t>1753-2167</t>
  </si>
  <si>
    <t>LANG LEARN J</t>
  </si>
  <si>
    <t>Lang. Learn. J.</t>
  </si>
  <si>
    <t>10.1080/09571736.2020.1858145</t>
  </si>
  <si>
    <t>JAN 2021</t>
  </si>
  <si>
    <t>YR6MU</t>
  </si>
  <si>
    <t>Green Accepted</t>
  </si>
  <si>
    <t>WOS:000606542100001</t>
  </si>
  <si>
    <t>Godawa, G; Gurba, E; Senejko, A</t>
  </si>
  <si>
    <t>Godawa, Grzegorz; Gurba, Ewa; Senejko, Alicja</t>
  </si>
  <si>
    <t>Adaptations by Polish secondary school students to Covid-19 restrictions imposed on education participation</t>
  </si>
  <si>
    <t>ISSUES IN EDUCATIONAL RESEARCH</t>
  </si>
  <si>
    <t>STRESS; ADOLESCENTS; PUBERTY; IMPACT</t>
  </si>
  <si>
    <t>The emergence of the pandemic has disrupted the functioning of societies and individuals, putting health and lives at risk. The pandemic also had an impact on adolescents for whom social isolation, the change in the form of education from face-to-face to remote, and the difficulties arising from developmental changes became stress factors. Functioning in such a difficult situation required the implementation of adaptive measures by secondary school students. The aim of this study was to identify the coping strategies used by secondary school students, and the relationship between reactions to pandemic-related stressful life events with such factors as personality traits, level of stress and types of threats related to Covid-19. The study showed that adolescents coped with the pandemic situation with the most frequently used strategies being planful problem solving, escape-avoidance and seeking social support. Empirically identified strategies used by young people constituted a system of logically and functionally interrelated factors. The findings of the study described provided a basis for presenting practical guidelines for educational practice.</t>
  </si>
  <si>
    <t>[Godawa, Grzegorz] Pontifical Univ John Paul II Kracow, Inst Pedag &amp; Family Studies, Krakow, Poland; [Gurba, Ewa] Pontifical Univ John Paul II Kracow, Dept Philosophy, Krakow, Poland; [Senejko, Alicja] Univ Wroclaw, Inst Psychol, Wroclaw, Poland</t>
  </si>
  <si>
    <t>Godawa, G (corresponding author), Pontifical Univ John Paul II Kracow, Inst Pedag &amp; Family Studies, Krakow, Poland.</t>
  </si>
  <si>
    <t>grzegorz.godawa@upjp2.edu.pl; gurbaewa@wp.pl; alicja.senejko@uwr.edu.pl</t>
  </si>
  <si>
    <t>WESTERN AUSTRALIAN INST EDUCATIONAL RESEARCH INC</t>
  </si>
  <si>
    <t>ROCKINGHAM</t>
  </si>
  <si>
    <t>C/O BRAD GOBBY, SCH EDUC, ROCKINGHAM CAMPUS, MURDOCH UNIV, ROCKINGHAM, W A 6168, AUSTRALIA</t>
  </si>
  <si>
    <t>1837-6290</t>
  </si>
  <si>
    <t>ISS EDUC RES</t>
  </si>
  <si>
    <t>Iss. Educ. Res.</t>
  </si>
  <si>
    <t>XU2GB</t>
  </si>
  <si>
    <t>WOS:000734089200008</t>
  </si>
  <si>
    <t>Podgórska-Rykala, J; Kepa, M</t>
  </si>
  <si>
    <t>Podgorska-Rykala, J.; Kepa, M.</t>
  </si>
  <si>
    <t>SOME ASPECTS OF POLICY ON MENTAL WELL-BEING OF CHILDREN AND ADOLESCENTS AND THE POLISH EDUCATIONAL LAW</t>
  </si>
  <si>
    <t>VESTNIK PERMSKOGO UNIVERSITETA-JURIDICHESKIE NAUKI</t>
  </si>
  <si>
    <t>mental health; children and adolescents; educational law; health policy; educational system in Poland</t>
  </si>
  <si>
    <t>Introduction: the article deals with policy in the field of mental well-being of children and adolescents in Poland. Special attention is paid to the country's educational law and the tasks that face the entities constituting the Polish educational system in terms of taking effective measures to protect mental health of children and adolescents, including health promotion, prevention of mental disorders and the provision of care for people with mental aberration. Purpose: the article aims to identify and discuss some aspects of policy on mental well-being of children and adolescents in Poland. Methods: the complex and interdisciplinary nature of the issue in question determined the methodological framework of the study. The authors employ methods traditionally used in research on public policies, such as political analyses of processes, methods used by researchers in the field of law, administration and economics. The main research tool in this study is the analysis of political public contexts which occur in the administration and enforcement of law. A functional system analysis is employed as an auxiliary tool. Results: despite the fact that the discussion on maintaining the mental well-being of children and adolescents has been taking place for many years, and that the educational law system and health policy, including its elements related to mental health, cover many aspects being of fundamental significance to the issue in question, practice shows that that there are still systemic and institutional deficiencies in this field. Conclusions: mental health promotion and mental disorder prevention in children and adolescents cannot be treated as separate activities, but they require a holistic, systemic, and hence horizontal approach. These activities must be integrated into a unified prevention policy at all decision-making and operational (executive) levels.</t>
  </si>
  <si>
    <t>[Podgorska-Rykala, J.; Kepa, M.] Pedag Univ Cracow, 2 Podchorazych St, PL-30084 Krakow, Poland</t>
  </si>
  <si>
    <t>Pedagogical University of Cracow</t>
  </si>
  <si>
    <t>Podgórska-Rykala, J (corresponding author), Pedag Univ Cracow, 2 Podchorazych St, PL-30084 Krakow, Poland.</t>
  </si>
  <si>
    <t>joanna.podgorska-rykala@up.krakow.pl; marcin.kepa@up.krakow.pl</t>
  </si>
  <si>
    <t>Podgórska-Rykała, Joanna/AAS-9440-2021</t>
  </si>
  <si>
    <t>Podgórska-Rykała, Joanna/0000-0002-5723-0363</t>
  </si>
  <si>
    <t>PERM STATE NATL RESEARCH UNIV</t>
  </si>
  <si>
    <t>PERM</t>
  </si>
  <si>
    <t>UL BUKIREVA, 15, PERM, 614990, RUSSIA</t>
  </si>
  <si>
    <t>1995-4190</t>
  </si>
  <si>
    <t>VESTN PERMSK U-JURID</t>
  </si>
  <si>
    <t>Vestn. Permsk. Univ.-Jurid. Nauk.</t>
  </si>
  <si>
    <t>10.17072/1995-4190-2021-51-186-197</t>
  </si>
  <si>
    <t>Law</t>
  </si>
  <si>
    <t>Government &amp; Law</t>
  </si>
  <si>
    <t>SE4GX</t>
  </si>
  <si>
    <t>WOS:000652032400008</t>
  </si>
  <si>
    <t>Mazur, P; Kondur, O; Budnyk, O; Nikolaesku, I; Parkulab, O; Lazarovych, N; Grebeniuk, N</t>
  </si>
  <si>
    <t>Mazur, Piotr; Kondur, Oksana; Budnyk, Olena; Nikolaesku, Inna; Parkulab, Oksana; Lazarovych, Nadiia; Grebeniuk, Nataliya</t>
  </si>
  <si>
    <t>ARTISTIC AND AESTHETIC PREFERENCES OF ADOLESCENTS IN UKRAINE AND POLAND</t>
  </si>
  <si>
    <t>REVISTA INCLUSIONES</t>
  </si>
  <si>
    <t>Adolescents; Artistic and Aesthetic Preferences; Aesthetic Education; Kinds of Arts</t>
  </si>
  <si>
    <t>The urgency of the problem of developing artistic and aesthetic abilities of students in the era of globalization and digital technologies is substantiated in the article. The influence of the educational and mental environment of the country on the development of aesthetic interests of students is characterized. Methods of research: survey (N = 269), methods of pedagogical statistics. The adolescents from Ukraine and Poland on their aesthetic preferences in the proposed categories were involved in the study: choreography, cinematography, theatrical and variety-circus art, literature, song art, drawing and painting, activity in different musical subcultures (emo, hippie, rock, rap etc.), photography (selfie), etc. It was found that the priority aesthetic interests among Ukrainian and Polish students are the following types of art: song art, different types of musical subculture, literature. Adolescents are much less interested in museum art, art photography, theater and fine arts. It was confirmed that the cultural and aesthetic preferences of the respondents are related to various currents and performers of contemporary music, collecting, videos, as well as media (social networking, virtual dating, games, etc.). It was found that gender stereotypes do not have a significant impact on Ukrainian and Polish students in their attitude to art. Usually these artistic and aesthetic interests are similar, which are confirmed by the results of correlation analysis. Emphasis is placed on the need to strengthen the aesthetic orientation of the content of school education for the development of aesthetic culture in students, improving methods and forms of organizing aesthetic development classes in educational establishments of various types, implementation of innovative educational strategies for holistic artistic and aesthetic perception of reality by adolescents.</t>
  </si>
  <si>
    <t>[Kondur, Oksana; Budnyk, Olena; Parkulab, Oksana; Lazarovych, Nadiia] Vasyl Stefanyk Precarpathian Natl Univ, Ivano Frankivsk, Ukraine; [Nikolaesku, Inna; Grebeniuk, Nataliya] Bohdan Khmelnytsky Natl Univ Cherkasy, Cherkassy, Ukraine</t>
  </si>
  <si>
    <t>Ministry of Education &amp; Science of Ukraine; Vasyl Stefanyk Precarpathian National University; Ministry of Education &amp; Science of Ukraine; Bohdan Khmelnytsky National University of Cherkasy</t>
  </si>
  <si>
    <t>pmazur@pwsz.chelm.pl; oksana.kondur@pnu.edu.ua; olena.budnyk@pnu.edu.ua; nikolaesky@vu.cdu.edu.ua; oksana.parkulab@pnu.edu.ua; nadiia.lazarovych@pnu.edu.ua; natashagrebenyuk@vu.cdu.edu.ua</t>
  </si>
  <si>
    <t>Budnyk, Olena/AAW-4839-2020; Kondur, Oksana/AAW-4952-2020; Lazarovych, Nadiia/HJZ-3564-2023; Nikolaesku, Inna/AAQ-6187-2020; Parkulab, Oksana/IST-6647-2023</t>
  </si>
  <si>
    <t>Budnyk, Olena/0000-0002-5764-6748; Kondur, Oksana/0000-0001-9342-1127; Lazarovych, Nadiia/0000-0002-3793-7505; Nikolaesku, Inna/0000-0002-9928-9291; Parkulab, Oksana/0000-0001-5737-2364</t>
  </si>
  <si>
    <t>EDITORIAL CUADERNOS SOFIA</t>
  </si>
  <si>
    <t>SANTIAGO</t>
  </si>
  <si>
    <t>MATUCANANA 700, SANTIAGO CENTRO, SANTIAGO, 00000, CHILE</t>
  </si>
  <si>
    <t>0719-4706</t>
  </si>
  <si>
    <t>REV INCL</t>
  </si>
  <si>
    <t>REV. INCL.</t>
  </si>
  <si>
    <t>OCT-DEC</t>
  </si>
  <si>
    <t>Humanities, Multidisciplinary</t>
  </si>
  <si>
    <t>Arts &amp; Humanities - Other Topics</t>
  </si>
  <si>
    <t>OH4WJ</t>
  </si>
  <si>
    <t>WOS:000582576500045</t>
  </si>
  <si>
    <t>Malchrowicz-Mosko, E; Zarebski, P; Kwiatkowski, G</t>
  </si>
  <si>
    <t>Malchrowicz-Mosko, Ewa; Zarebski, Patrycjusz; Kwiatkowski, Grzegorz</t>
  </si>
  <si>
    <t>What Triggers Us to Be Involved in Martial Arts? Relationships between Motivations and Gender, Age and Training Experience</t>
  </si>
  <si>
    <t>martial arts; judo; self-determination theory; sport motivation scale; sustainable sport; sports experience</t>
  </si>
  <si>
    <t>EXTRINSIC MOTIVATION; PHYSICAL-ACTIVITY; VALIDATION; VERSION; ADOLESCENTS; CHILDREN</t>
  </si>
  <si>
    <t>The study aims to recognize the motivations to engage in judo depending on gender, age and level of sports experience among nonelite judokas from the Greater Poland region because previous studies mostly concerned the motivations of top athletes. We supposed that there was a relationship between age, gender, level of sports experience and motivations in judo. During the diagnostic survey, judokas completed the Polish version of the Sport Motivation Scale. In order to determine the motivational profiles of judokas, cluster analysis was performed using the k-means method. The highest values were obtained for motivations related to the intrinsic motivation to experience stimulation and the intrinsic motivation to accomplish, while the lowest values were obtained for motivations related to amotivation and external regulation. The research results showed a relationship between experience in judo training and the motivations of judokas; however, the motivations of the judokas were not differentiated based on their gender or age. In our study, the intrinsic motivation to experience stimulation turned out to be more important for judokas participating in competitions, while recreational athletes more often indicated experiencing amotivation. The intrinsic motivation to accomplish and intrinsic motivation to know turned out to be more important for athletes in training for more than 10 years, while amotivation was more often indicated to be experienced by judokas practicing judo for less than 10 years. Respondents who reported high internal motivation values and had a motivational structure they shaped themselves had been training for longer-for more than 10 years. In our study, the three motivational groups of judokas were identified, and we found that judo experience differentiated belonging to groups. It is recommended to check other martial arts and check more variables in the future, e.g., marital status, which is a potentially important factor in the field of sport motivation.</t>
  </si>
  <si>
    <t>[Malchrowicz-Mosko, Ewa] Eugeniusz Piasecki Univ Phys Educ Poznan, Dept Sport Sci, PL-61871 Poznan, Poland; [Zarebski, Patrycjusz; Kwiatkowski, Grzegorz] Koszalin Univ Technol, Dept Econ, PL-75343 Koszalin, Poland; [Kwiatkowski, Grzegorz] Western Norway Univ Appl Sci, Dept Business Adm, N-6856 Sogndal, Norway</t>
  </si>
  <si>
    <t>Poznan University of Physical Education; Koszalin University of Technology; Western Norway University of Applied Sciences</t>
  </si>
  <si>
    <t>Kwiatkowski, G (corresponding author), Koszalin Univ Technol, Dept Econ, PL-75343 Koszalin, Poland.;Kwiatkowski, G (corresponding author), Western Norway Univ Appl Sci, Dept Business Adm, N-6856 Sogndal, Norway.</t>
  </si>
  <si>
    <t>malchrowicz@awf.poznan.pl; patrycjusz.zarebski@tu.koszalin.pl; gregory.kwiatkowski@hvl.no</t>
  </si>
  <si>
    <t>MALCHROWICZ-MOŚKO, EWA/AAG-2023-2021</t>
  </si>
  <si>
    <t>MALCHROWICZ-MOŚKO, EWA/0000-0002-7676-1477; Zarebski, Patrycjusz Mikolaj/0000-0002-2774-9180</t>
  </si>
  <si>
    <t>AUG</t>
  </si>
  <si>
    <t>10.3390/su12166567</t>
  </si>
  <si>
    <t>OD1FX</t>
  </si>
  <si>
    <t>WOS:000579601100001</t>
  </si>
  <si>
    <t>Budnyk, O; Mazur, P; Kondur, O; Smoliuk, S; Palahniuk, M</t>
  </si>
  <si>
    <t>Budnyk, Olena; Mazur, Piotr; Kondur, Oksana; Smoliuk, Svitlana; Palahniuk, Mykhailo</t>
  </si>
  <si>
    <t>THE PROBLEM OF SPARE TIME OF TEENAGERS IN MOUNTAIN REGIONS OF POLAND AND UKRAINE</t>
  </si>
  <si>
    <t>Spare time; Physical activity; Leisure culture; Mountain region Ukrainian and Polish Carpathians</t>
  </si>
  <si>
    <t>n The article highlights the problem of spare time and leisure of pupils in conditions of globalization changes and a new socio-cultural reality. The structure and content of spare time of young people aged 12-15 years living in the Ukrainian and Polish Carpathians have been defined. The study involved 138 Polish (71 girls and 67 boys) and 131 Ukrainian (64 girls and 67 boys) school students. The sociocultural context of leisure activities has been substantiated and general tendencies in the field of spare time of Ukrainian and Polish students have been revealed. The problem of spare time of young people will be presented on the basis of own research conducted among pupils from MOlenice district (Poland) and Ivano-Frankivsk region (Ukraine). Results: in the article the authors presented the results of their research on the evaluation of the lifestyle lead by young people from two countries, including physical activity, personal care and life safety. As a result of the research, the interest of adolescents in passive activities has been revealed: listening to music (one or more times a week): 84.73% of Ukrainian and 89.86% of Polish respondents; watching TV shows - respectively 38.9% and 62.3%; spending spare time in front of a computer screen, in particular in social networks - 72.46% of Polish and 67.2% of Ukrainian teenagers. It has been proved that the organization of meaningful leisure in schoolchildren of both countries is characterized by the dominance of the emotional aspect over the informative. The article stresses the main concepts in terms of protecting and strengthening physical, social, spiritual and psychical health of pupils.</t>
  </si>
  <si>
    <t>[Budnyk, Olena; Kondur, Oksana] Vasyl Stefanyk Precarpathian Natl Univ, Ivano Frankivsk, Ukraine; [Mazur, Piotr] State Sch Higher Educ Chelm, Chelm, Poland; [Smoliuk, Svitlana] Lesya Ukrainka Eastern European Natl Univ, Lutsk, Ukraine; [Palahniuk, Mykhailo] Ivano Frankivsk Natl Tech Univ Oil &amp; Gas, Ivano Frankivsk, Ukraine</t>
  </si>
  <si>
    <t>Ministry of Education &amp; Science of Ukraine; Vasyl Stefanyk Precarpathian National University; Ministry of Education &amp; Science of Ukraine; Lesya Ukrainka Volyn National University; Ministry of Education &amp; Science of Ukraine; Ivano-Frankivsk National Technical University of Oil &amp; Gas</t>
  </si>
  <si>
    <t>Budnyk, O (corresponding author), Vasyl Stefanyk Precarpathian Natl Univ, Ivano Frankivsk, Ukraine.</t>
  </si>
  <si>
    <t>olena.budnyk@pnu.edu.ua; pmazur@pwsz.chelm.pl; oksana.kondur@pnu.edu.ua; svetlanasmoluk@gmail.com; palagnuk3001@gmail.com</t>
  </si>
  <si>
    <t>Kondur, Oksana/AAW-4952-2020; Smoliuk, Svitlana/ABD-9980-2020; Budnyk, Olena/AAW-4839-2020</t>
  </si>
  <si>
    <t>Kondur, Oksana/0000-0001-9342-1127; Smoliuk, Svitlana/0000-0001-5427-1285; Budnyk, Olena/0000-0002-5764-6748</t>
  </si>
  <si>
    <t>JUL-SEP</t>
  </si>
  <si>
    <t>NT4XN</t>
  </si>
  <si>
    <t>WOS:000572945800040</t>
  </si>
  <si>
    <t>Lubianka, B; Filipiak, S; Marianczyk, K</t>
  </si>
  <si>
    <t>Lubianka, Beata; Filipiak, Sara; Marianczyk, Katarzyna</t>
  </si>
  <si>
    <t>Developmental Changes in the Locus of Control in Students Attending Integrated and Non-integrated Classes during Early Adolescence in Poland</t>
  </si>
  <si>
    <t>BEHAVIORAL SCIENCES</t>
  </si>
  <si>
    <t>locus of control; early adolescence; developmental changes; integrated education</t>
  </si>
  <si>
    <t>LEARNING-DISABILITIES; NORM; INTERNALITY; LONELINESS; FRIENDSHIP; CHILDREN</t>
  </si>
  <si>
    <t>This article reports the results of a longitudinal study on the development of context-specific locus of control related to situations of success and failure in Polish adolescents. The participants were 90 primary school students, including 30 who learned in integrated classrooms and 60 who went to non-integrated classes in schools with and without an inclusive curriculum, located in Lublin, Poland. The students were surveyed during a three-year schooling period (when they were in the sixth, seventh, and eighth grade). The research was carried out in the years 2016-2019. The Locus of Control Questionnaire (LOQ and LOQ-R) by Krasowicz-Kupis and Kurzyp-Wojnarska measured locus of control. These instruments measure generalized locus of control and allow the assessment of context-specific locus of control related to situations of success and failure, as well as school, parent, and peer settings. At the first stage of this study, students in non-integrated classrooms in schools without an inclusive curriculum were characterized by a more internal locus of control, both generalized and in situations of failure, compared to students of non-integrated classrooms in schools with an inclusive curriculum. At seventh grade, students of integrated classes were more external in situations related to their school activity, compared to their peers from non-integrated classrooms. Moreover, we observed developmental changes in locus of control of students from non-integrated classes but only those who attended schools with an integrated curriculum.</t>
  </si>
  <si>
    <t>[Lubianka, Beata] Jan Kochanowski Univ Humanities &amp; Sci, Dept Psychol, PL-25369 Kielce, Poland; [Filipiak, Sara] Marie Curie Sklodowska Univ, Inst Psychol, PL-20400 Lublin, Poland; [Marianczyk, Katarzyna] John Paul II Catholic Univ Lublin, Inst Psychol, PL-20950 Lublin, Poland</t>
  </si>
  <si>
    <t>Jan Kochanowski University; Maria Curie-Sklodowska University; Catholic University of Lublin</t>
  </si>
  <si>
    <t>Lubianka, B (corresponding author), Jan Kochanowski Univ Humanities &amp; Sci, Dept Psychol, PL-25369 Kielce, Poland.</t>
  </si>
  <si>
    <t>blubianka@ujk.edu.pl; s.filipiak@poczta.umcs.lublin.pl; marianczyk@kul.pl</t>
  </si>
  <si>
    <t>Filipiak, Sara/AAU-5994-2020</t>
  </si>
  <si>
    <t>Filipiak, Sara/0000-0001-7818-7168; Lubianka, Beata/0000-0003-3255-7260</t>
  </si>
  <si>
    <t>2076-328X</t>
  </si>
  <si>
    <t>BEHAV SCI-BASEL</t>
  </si>
  <si>
    <t>Behav. Sci.</t>
  </si>
  <si>
    <t>10.3390/bs10040074</t>
  </si>
  <si>
    <t>LO8MM</t>
  </si>
  <si>
    <t>WOS:000533879900007</t>
  </si>
  <si>
    <t>Delgado, CA; Doval, HO; Tatoj, C</t>
  </si>
  <si>
    <t>Arenas Delgado, Christian; Otero Doval, Herminda; Tatoj, Cecylia</t>
  </si>
  <si>
    <t>Reading mediation in international contexts. The cases of Chile, Poland and Portugal</t>
  </si>
  <si>
    <t>INVESTIGACIONES SOBRE LECTURA</t>
  </si>
  <si>
    <t>Reading mediation; Reading motivation; Reading habit; School contexts; Secondary education</t>
  </si>
  <si>
    <t>COMPETENCE; MOTIVATION; STUDENTS</t>
  </si>
  <si>
    <t>The present article, part of the project Reading habits in international contexts of secondary school students. A study of educational practices for the promotion of reading (PR2018057), reports the results of an exploratory-observational scope research extracted from that context. The main objective is to evidence research hypotheses on the training needs of reading teachers. It investigates some areas of the reading habits of Chilean, Polish and Portuguese adolescents who are in transition between primary and secondary school. There are common and divergent patterns in the answers to a questionnaire that delves into motivational and teaching aspects linked to reading education: leisure reading habits, the provenance of the books students read and the use of libraries, the hierarchization of the importance of reading, the strategies of teachers who train reading skills and also the initiatives to promote reading in schools, and their participation. In the light of results obtained, paths of educational and didactic research are proposed that allow to add value to the role of teachers as mediators of reading in the three national contexts that are part of the analysis.</t>
  </si>
  <si>
    <t>[Arenas Delgado, Christian] Univ Barcelona, Barcelona, Spain; [Otero Doval, Herminda] Univ Vigo, Vigo, Spain; [Tatoj, Cecylia] Univ Silesia, Katowice, Poland</t>
  </si>
  <si>
    <t>University of Barcelona; Universidade de Vigo; University of Silesia in Katowice</t>
  </si>
  <si>
    <t>Delgado, CA (corresponding author), Univ Barcelona, Barcelona, Spain.</t>
  </si>
  <si>
    <t>c.arenas@ub.edu; mindaod@gmail.com; cecylia.tatoj@us.edu.pl</t>
  </si>
  <si>
    <t>Arenas, Christian/AAX-2092-2020</t>
  </si>
  <si>
    <t>ASOC ESPANOLA COMPRENSION LECTORA</t>
  </si>
  <si>
    <t>MALAGA</t>
  </si>
  <si>
    <t>APDO 5050, MALAGA, 00000, SPAIN</t>
  </si>
  <si>
    <t>2340-8685</t>
  </si>
  <si>
    <t>INVESTIG LECT</t>
  </si>
  <si>
    <t>Investig. Lect.</t>
  </si>
  <si>
    <t>10.37132/isl.v0i13.309</t>
  </si>
  <si>
    <t>LT7AR</t>
  </si>
  <si>
    <t>gold, Green Submitted, Green Published</t>
  </si>
  <si>
    <t>WOS:000537219900006</t>
  </si>
  <si>
    <t>Tomaszewska-Pekala, H; Marchlik, P; Wrona, A</t>
  </si>
  <si>
    <t>Tomaszewska-Pekala, Hanna; Marchlik, Paulina; Wrona, Anna</t>
  </si>
  <si>
    <t>Reversing the trajectory of school disengagement? Lessons from the analysis of Warsaw youth's educational trajectories</t>
  </si>
  <si>
    <t>EUROPEAN EDUCATIONAL RESEARCH JOURNAL</t>
  </si>
  <si>
    <t>School disengagement; early school leaving; social support; educational trajectories; youth at risk; protective factors</t>
  </si>
  <si>
    <t>SOCIAL SUPPORT; ENGAGEMENT; TYPOLOGY; CHILDREN; RISK; ACHIEVEMENT; ADOLESCENTS; STUDENTS; DROPOUTS; COSTS</t>
  </si>
  <si>
    <t>The theoretical framework of the paper combines the notions of school disengagement and educational trajectories. Our current research has demonstrated that several trajectories of school disengagement can be distinguished: unanticipated crisis, parabola, downward spiral, boomerang, resilient route, shading out. The text focuses on two trajectory types - the parabola, when youngsters facing increasing school disengagement are provided with substantial support and their trajectory changes its direction, and the downward spiral, which despite the support leads to further school disengagement and school leaving. Analysing the educational biographies of students from secondary schools in Warsaw, we focus on their perceptions of the support provided by different formal and informal sources. Investigating the protective factors and successful interventions might thus be useful in fostering the educational success of youth at risk. An analysis of the trajectories might be treated as guidance as to how to offset the negative impact of social and educational inequalities and hence to reverse the negative direction in one's educational trajectory. The text is based on qualitative analysis of data obtained within an international research project: individual semi-structured interviews with Polish students at risk of early school leaving and youngsters who left school early.</t>
  </si>
  <si>
    <t>[Tomaszewska-Pekala, Hanna] Univ Warsaw, Fac Educ, Dept Educ Policy &amp; Social Res Educ, Ul Mokotowska 16-20, PL-00561 Warsaw, Poland; [Marchlik, Paulina] Univ Warsaw, Fac Educ, Dept Educ Policy &amp; Social Res Educ, Project Reducing Early Sch Leaving Europe RESL Eu, Warsaw, Poland; [Wrona, Anna] Univ Warsaw, Fac Educ, Project Reducing Early Sch Leaving Europe RESL Eu, Warsaw, Poland</t>
  </si>
  <si>
    <t>University of Warsaw; University of Warsaw; University of Warsaw</t>
  </si>
  <si>
    <t>Tomaszewska-Pekala, H (corresponding author), Univ Warsaw, Fac Educ, Dept Educ Policy &amp; Social Res Educ, Ul Mokotowska 16-20, PL-00561 Warsaw, Poland.</t>
  </si>
  <si>
    <t>h.tomaszewska@uw.edu.pl</t>
  </si>
  <si>
    <t>Marchlik, Paulina/AHE-3582-2022; Tomaszewska-Pękała, Hanna/IAS-0986-2023</t>
  </si>
  <si>
    <t>Tomaszewska-Pękała, Hanna/0000-0002-9972-349X; Marchlik, Paulina/0000-0002-4609-1900</t>
  </si>
  <si>
    <t>European Union's Seventh Framework Programme [320223]</t>
  </si>
  <si>
    <t>European Union's Seventh Framework Programme(European Union (EU))</t>
  </si>
  <si>
    <t>The author(s) disclosed receipt of the following financial support for the research, authorship, and/or publication of this article: This work is based upon the findings from the research project 'Reducing Early School Leaving in Europe' (RESL. eu), funded from the European Union's Seventh Framework Programme under grant agreement no. 320223. This scientific paper is an outcome of the project which was financed from the funds for science in the years 2013-2018 allocated for the international co-financed project.</t>
  </si>
  <si>
    <t>SAGE PUBLICATIONS LTD</t>
  </si>
  <si>
    <t>LONDON</t>
  </si>
  <si>
    <t>1 OLIVERS YARD, 55 CITY ROAD, LONDON EC1Y 1SP, ENGLAND</t>
  </si>
  <si>
    <t>1474-9041</t>
  </si>
  <si>
    <t>EUR EDUC RES J</t>
  </si>
  <si>
    <t>Eur. Educ. Res. J.</t>
  </si>
  <si>
    <t>10.1177/1474904119868866</t>
  </si>
  <si>
    <t>AUG 2019</t>
  </si>
  <si>
    <t>NU3FX</t>
  </si>
  <si>
    <t>WOS:000483250700001</t>
  </si>
  <si>
    <t>Tomaszek, K; Muchacka-Cymerman, A</t>
  </si>
  <si>
    <t>Tomaszek, Katarzyna; Muchacka-Cymerman, Agnieszka</t>
  </si>
  <si>
    <t>Polish Adaptation of the ESSBS School-Burnout Scale: Pilot Study Results</t>
  </si>
  <si>
    <t>HACETTEPE UNIVERSITESI EGITIM FAKULTESI DERGISI-HACETTEPE UNIVERSITY JOURNAL OF EDUCATION</t>
  </si>
  <si>
    <t>education; secondary-school student; school burnout; stress</t>
  </si>
  <si>
    <t>SELF-EFFICACY; ALIENATION; ENGAGEMENT; STUDENTS; PATHWAYS; MATTER</t>
  </si>
  <si>
    <t>The paper presents the problem of burnout in children at the age of 12 - 16 years. This is one of the factor responsible for the negative attitude of students towards school and significant decreases in motivation to learn in secondary-school-aged. The expectations of parents and teachers regarding children's grades surpass the grades the children might realistically receive. There is no scale available in Poland applicable to the problem of school burnout, thus the Elementary School Students Burnout Scale (ESSBS) was translated and adapted by the authors of the present article. The aim of the study was to report the results of the Polish adaptation of the ESSBS. The data collection was obtained from a total of 166 secondary school students, including 84 girls and 82 boys. They were asked to complete the school burnout scale (ESSBS), the sense of alienation inventory (PAI), the Type B scale (TAB) and the coping stress strategies scale (How are you coping?; JSR). The students were also asked some questions about their school performance and family and school relationships. The analyses are tested with the help of Statistical Package for the Social Sciences (SPSS) ver. 21. An exploratory factor analysis endorsed the four-factor structure of the original scale and adequate intercorrelations were identified among the subscales. The results prove the reliability and accuracy of the scale. The adapted Polish version of the ESSBS is valid and reliable and can be used as a measure of school burnout in Polish adolescents. The implications of these fmdings are discussed.</t>
  </si>
  <si>
    <t>[Tomaszek, Katarzyna; Muchacka-Cymerman, Agnieszka] Pedag Univ Cracow, Dept Pedag, Chair Psychol, Krakow, Poland</t>
  </si>
  <si>
    <t>Tomaszek, K (corresponding author), Pedag Univ Cracow, Dept Pedag, Chair Psychol, Krakow, Poland.</t>
  </si>
  <si>
    <t>kat.tomaszek@gmail.com; agamuchacka@gmail.com</t>
  </si>
  <si>
    <t>Muchacka-Cymerman, Agnieszka/AAH-4946-2020</t>
  </si>
  <si>
    <t>Muchacka-Cymerman, Agnieszka/0000-0002-1627-4036; Tomaszek, Katarzyna/0000-0001-7019-5403</t>
  </si>
  <si>
    <t>HACETTEPE UNIV</t>
  </si>
  <si>
    <t>ANKARA</t>
  </si>
  <si>
    <t>HACETTEPE UNIV, ANKARA, 6532, TURKEY</t>
  </si>
  <si>
    <t>2536-4758</t>
  </si>
  <si>
    <t>HACET UNIV EGIT FAK</t>
  </si>
  <si>
    <t>Hacet. Univ. Egit. Fak. Derg.</t>
  </si>
  <si>
    <t>10.16986/HUJE.2018043462</t>
  </si>
  <si>
    <t>HV7NS</t>
  </si>
  <si>
    <t>WOS:000466168300007</t>
  </si>
  <si>
    <t>Cudo, A; Kopis, N; Strózak, P; Zapala, D</t>
  </si>
  <si>
    <t>Cudo, Andrzej; Kopis, Natalia; Strozak, Pawel; Zapala, Dariusz</t>
  </si>
  <si>
    <t>Problematic Video Gaming and Problematic Internet Use Among Polish Young Adults</t>
  </si>
  <si>
    <t>CYBERPSYCHOLOGY BEHAVIOR AND SOCIAL NETWORKING</t>
  </si>
  <si>
    <t>problematic Internet use; young adults; problematic video gaming</t>
  </si>
  <si>
    <t>GAME ADDICTION; ADOLESCENTS; DISORDER; METAANALYSIS; PREVALENCE; PREDICTORS; SCALE</t>
  </si>
  <si>
    <t>Technological advancements, on the one hand, facilitate everyday activities and, on the other hand, may lead to problematic behavior. These include problematic video gaming (PVG) and problematic Internet use. The purpose of this article is to present the specificity of these behavioral addictions in a group of Polish young adults and to determine their predictors and interrelatedness. The study involved a group of 1,493 young adults, aged from 18 to 30. The intensity of problematic Internet use was measured with the Problematic Internet Use Test (the Polish version of Internet Addiction Test developed by Kimberly Young), and intensity of PVG was measured with the Problem Video Game Playing Questionnaire. Based on the results, it can be shown that in the group of Polish young adults participating in the study, 0.3 percent of the individuals present very high problematic Internet use. On the contrary, 3.6 percent of the gamers show signs of PVG. Furthermore, analysis of structural equations showed that only the model assuming a correlation between the two types of behavioral addiction correctly fits the data set. Based on the developed model, it was established that the duration of social network usage is probably a predictor of problematic Internet use, while predictors of PVG include the amount of time dedicated to playing video games as well as engagement in action games. The present findings enable better understanding of the relationship between PVG and problematic Internet use among young adults. They also support other studies which suggest that, despite similarities between them, various types of behavioral addictions may be predicted by different factors.</t>
  </si>
  <si>
    <t>[Cudo, Andrzej; Kopis, Natalia; Strozak, Pawel; Zapala, Dariusz] John Paul II Catholic Univ Lublin, Dept Expt Psychol, Lublin, Poland</t>
  </si>
  <si>
    <t>Catholic University of Lublin</t>
  </si>
  <si>
    <t>Cudo, A (corresponding author), John Paul II Catholic Univ Lublin, Dept Expt Psychol, Fac Social Sci, Al Raclawickie 14, PL-20950 Lublin, Poland.</t>
  </si>
  <si>
    <t>andrew.cudo@gmail.com</t>
  </si>
  <si>
    <t>Cudo, Andrzej/R-3377-2016; Zapała, Dariusz/D-2268-2019; Kopiś-Posiej, Natalia/CAG-9473-2022</t>
  </si>
  <si>
    <t>Cudo, Andrzej/0000-0001-7424-8576; Zapała, Dariusz/0000-0002-3472-3050; Kopiś-Posiej, Natalia/0000-0001-9163-4591</t>
  </si>
  <si>
    <t>Gambling Problem Solving Fund (Polish: Fundusz Rozwiaxzywania Problemow Hazardowych), at the disposal of the Minister of Health [4/HM/2016, 91/HM/2015]</t>
  </si>
  <si>
    <t>Gambling Problem Solving Fund (Polish: Fundusz Rozwiaxzywania Problemow Hazardowych), at the disposal of the Minister of Health</t>
  </si>
  <si>
    <t>This work was a part of the research projects co-funded by Gambling Problem Solving Fund (Polish: Fundusz Rozwiaxzywania Problemow Hazardowych), at the disposal of the Minister of Health (No. 4/HM/2016 and 91/HM/2015).</t>
  </si>
  <si>
    <t>MARY ANN LIEBERT, INC</t>
  </si>
  <si>
    <t>NEW ROCHELLE</t>
  </si>
  <si>
    <t>140 HUGUENOT STREET, 3RD FL, NEW ROCHELLE, NY 10801 USA</t>
  </si>
  <si>
    <t>2152-2715</t>
  </si>
  <si>
    <t>2152-2723</t>
  </si>
  <si>
    <t>CYBERPSYCH BEH SOC N</t>
  </si>
  <si>
    <t>Cyberpsychology Behav. Soc. Netw.</t>
  </si>
  <si>
    <t>10.1089/cyber.2018.0014</t>
  </si>
  <si>
    <t>Psychology, Social</t>
  </si>
  <si>
    <t>GQ5GV</t>
  </si>
  <si>
    <t>WOS:000441710100009</t>
  </si>
  <si>
    <t>Randler, C; Díaz-Morales, JF; Jankowski, KS</t>
  </si>
  <si>
    <t>Randler, Christoph; Francisco Diaz-Morales, Juan; Jankowski, Konrad S.</t>
  </si>
  <si>
    <t>Synchrony in chronotype and social jetlag between dogs and humans across Europe</t>
  </si>
  <si>
    <t>TIME &amp; SOCIETY</t>
  </si>
  <si>
    <t>Morningness-eveningness; dog-human relationship; cross-cultural comparison; social jetlag; sleep</t>
  </si>
  <si>
    <t>SLEEP-WAKE; MORNINGNESS-EVENINGNESS; CIRCADIAN-RHYTHMS; CANIS-FAMILIARIS; SUN TIME; GENDER; AGE; ADOLESCENTS; PATTERNS; GERMAN</t>
  </si>
  <si>
    <t>People choosing a pet have a number of factors to consider. The important one is whether a pet can synchronize with humans in sleep timing. Chronotype reflects individual differences in sleep timing. Social jetlag referring to a misalignment of one's own biological (internal) time compared to the social time reflects variability in sleep timing between work and free days and is considered a health risk factor. In this study, chronotype and social jetlag of dogs and people living together were assessed based on a survey carried out in Poland, Germany and Spain (N=730; 74% female; age=36.1 +/- 12.8). Participants living with dogs informed about their own and their dogs' sleep habits. This study demonstrates synchrony in sleep timing between humans and dogs living together. Dogs experienced less social jetlag than their owners and differences between owners and dogs were more pronounced in Poland than in Germany and Spain. Polish dogs had the lowest social jetlag amongst dogs from the three countries, suggesting a greater stability of their sleep-wake cycle and less influence of the owners' activity on their rhythm. Chronotype of dogs was earlier than that of their owners in all countries. Spanish dogs had the latest sleep pattern, followed by German dogs, with Polish dogs being the earliest. Analyses also revealed that both chronotype and social jetlag in dogs and humans living together are correlated - the later the chronotype of the owner the later the chronotype of his/her dog. The results suggest that dogs synchronize to humans in their sleep patterns.</t>
  </si>
  <si>
    <t>[Randler, Christoph] Univ Educ Heidelberg, INF 561, Heidelberg, Germany; [Francisco Diaz-Morales, Juan] Univ Complutense Madrid, Madrid, Spain; [Jankowski, Konrad S.] Univ Warsaw, Fac Psychol, Warsaw, Poland</t>
  </si>
  <si>
    <t>Ruprecht Karls University Heidelberg; Complutense University of Madrid; University of Warsaw</t>
  </si>
  <si>
    <t>Randler, C (corresponding author), Univ Educ Heidelberg, INF 561, Heidelberg, Germany.</t>
  </si>
  <si>
    <t>randler@ph-heidelberg.de</t>
  </si>
  <si>
    <t>Randler, Christoph/E-5691-2016; Díaz-Morales, Juan F./A-7797-2010</t>
  </si>
  <si>
    <t>Randler, Christoph/0000-0002-7357-2793; Díaz-Morales, Juan F./0000-0002-3894-7908; Jankowski, Konrad S./0000-0003-0613-9532</t>
  </si>
  <si>
    <t>National Science Centre, Poland [DEC-2011/03/D/HS6/05760]; Ministerio Economia y Competitividad [PSI2011-26967]</t>
  </si>
  <si>
    <t>National Science Centre, Poland(National Science Centre, Poland); Ministerio Economia y Competitividad(Spanish Government)</t>
  </si>
  <si>
    <t>The author(s) disclosed receipt of the following financial support for the research, authorship, and/or publication of this article: the work of KSJ was supported by a grant DEC-2011/03/D/HS6/05760 from the National Science Centre, Poland. Participation of JFDM was supported by Grant of Ministerio Economia y Competitividad (PSI2011-26967).</t>
  </si>
  <si>
    <t>0961-463X</t>
  </si>
  <si>
    <t>1461-7463</t>
  </si>
  <si>
    <t>TIME SOC</t>
  </si>
  <si>
    <t>Time Soc.</t>
  </si>
  <si>
    <t>JUL</t>
  </si>
  <si>
    <t>10.1177/0961463X15596705</t>
  </si>
  <si>
    <t>Social Sciences, Interdisciplinary</t>
  </si>
  <si>
    <t>Social Sciences - Other Topics</t>
  </si>
  <si>
    <t>GM4MC</t>
  </si>
  <si>
    <t>WOS:000438093500005</t>
  </si>
  <si>
    <t>Obojska, M</t>
  </si>
  <si>
    <t>Obojska, Maria</t>
  </si>
  <si>
    <t>Between duty and neglect: Language ideologies and stancetaking among Polish adolescents in Norway</t>
  </si>
  <si>
    <t>LINGUA</t>
  </si>
  <si>
    <t>Polish; Adolescents; Norway; Stancetaking; Language ideologies; Interviews</t>
  </si>
  <si>
    <t>AGENCY</t>
  </si>
  <si>
    <t>Recent political and economic changes in Europe have resulted in an increased mobility of many central and eastern Europeans, including Polish nationals. This article examines how adolescent Poles living in Norway construct their own and other people's Polish language use and maintenance. Basing on a qualitative content analysis of 10 interviews with young Polish transnationals, the article first identifies four common categories of constructing Polish that emerged in the data set: Polish as intent, Polish as obligation, Polish as utility and Polish as unimportant. Secondly, employing stance as an analytical heuristic, interview excerpts illustrating the four categories are analysed accounting for the interactional processes of evaluation, alignment and positioning embedded in the stancetaking act. Finally, the ideological implications of the stances constructed towards Polish are discussed and a methodological issue regarding the treatment of the sociolinguistic interview data and the interviewer's role is raised. The findings suggest that competing language ideologies are at work in the researched cohort and show that boys and girls participating in the study construct Polish language use and maintenance differently. (C) 2018 Elsevier B.V. All rights reserved.</t>
  </si>
  <si>
    <t>[Obojska, Maria] Univ Oslo, Ctr Multilingualism Soc Lifespan MultiLing, Oslo, Norway</t>
  </si>
  <si>
    <t>University of Oslo</t>
  </si>
  <si>
    <t>Obojska, M (corresponding author), Postboks 1102 Blindern, N-0316 Oslo, Norway.</t>
  </si>
  <si>
    <t>m.a.obojska@iln.uio.no</t>
  </si>
  <si>
    <t>Obojska, Maria/0000-0003-1877-2829</t>
  </si>
  <si>
    <t>Research Council of Norway through Centres of Excellence funding scheme [223265, 240725]</t>
  </si>
  <si>
    <t>Research Council of Norway through Centres of Excellence funding scheme</t>
  </si>
  <si>
    <t>The writing of this paper was supported by the Research Council of Norway through its Centres of Excellence funding scheme, project number 223265 (MultiLing) and 240725 (MultiFam).</t>
  </si>
  <si>
    <t>ELSEVIER</t>
  </si>
  <si>
    <t>AMSTERDAM</t>
  </si>
  <si>
    <t>RADARWEG 29, 1043 NX AMSTERDAM, NETHERLANDS</t>
  </si>
  <si>
    <t>0024-3841</t>
  </si>
  <si>
    <t>1872-6135</t>
  </si>
  <si>
    <t>Lingua</t>
  </si>
  <si>
    <t>JUN</t>
  </si>
  <si>
    <t>10.1016/j.lingua.2018.03.009</t>
  </si>
  <si>
    <t>Linguistics; Language &amp; Linguistics</t>
  </si>
  <si>
    <t>GF0GN</t>
  </si>
  <si>
    <t>WOS:000431608000006</t>
  </si>
  <si>
    <t>Izydorczyk, B; Sitnik-Warchulska, K</t>
  </si>
  <si>
    <t>Izydorczyk, Bernadetta; Sitnik-Warchulska, Katarzyna</t>
  </si>
  <si>
    <t>Sociocultural Appearance Standards and Risk Factors for Eating Disorders in Adolescents and Women of Various Ages</t>
  </si>
  <si>
    <t>body-image; eating disorders; mass media; girls; women</t>
  </si>
  <si>
    <t>BODY-IMAGE; MEDIA INFLUENCES; YOUNG GIRLS; DISSATISFACTION; WEIGHT; BEHAVIORS; PEER; INTERNALIZATION; PERFECTIONISM; EXPLORATION</t>
  </si>
  <si>
    <t>The main aim of the present study was to verify the level of impact of sociocultural appearance standards (passive awareness and active internalization) have on body dissatisfaction, the desire to engage in a relentless pursuit of thinness, the adoption of a perfectionistic attitude toward the body, and the development of a tendency to engage in bulimic eating behavior, which can develop in adolescent girls and women of varying ages. The study group comprised 234 individuals: 95 secondary school girls, 33 high school girls, 56 female students, and 50 employed women, all of whom were living in southern Poland. Participants were not diagnosed with any psychiatric disorders (including eating disorders). The variables were measured using the Polish version of Garner's Eating Disorder Inventory and the Polish Sociocultural Attitudes Towards Physical Appearance and Body Image Inventory [based on the SATAQ-3 (Sociocultural Attitudes Towards Appearance Questionnaire Scale-3)]. The findings revealed that the youngest Polish girls (aged 12-15) reported the highest level of risk factors for eating disorders. Among the entire study group, the internalization of appearance standards and the pressure associated with various media messages were determined to be predictors of the pursuit of thinness, regardless of age and body mass index values. The second most significant variable explained by the internalization of sociocultural standards was body dissatisfaction. The internalization of sociocultural norms provided a significant explanation of bulimic tendencies only in the youngest girls. Perfectionism proved not to be affected by the sociocultural impact of mass media. The adult women had the lowest average scores over the entire study population regarding exposure frequency to body images in mass media and regarding the experience of pressure exerted by sociocultural norms. The high level of internalization of sociocultural appearance standards seems to be significantly linked to body satisfaction in women aged 30 and older. Young adolescent girls constitute a high-risk group for a specific psychological proneness to developing eating disorders as a result of the sociocultural influence exerted by mass media. The obtained study results can prove helpful in creating education programs in preventive healthcare aimed particularly at the youngest adolescents.</t>
  </si>
  <si>
    <t>[Izydorczyk, Bernadetta; Sitnik-Warchulska, Katarzyna] Jagiellonian Univ, Inst Appl Psychol, Krakow, Poland</t>
  </si>
  <si>
    <t>Jagiellonian University</t>
  </si>
  <si>
    <t>Izydorczyk, B (corresponding author), Jagiellonian Univ, Inst Appl Psychol, Krakow, Poland.</t>
  </si>
  <si>
    <t>b.izydorczyk@interia.pl</t>
  </si>
  <si>
    <t>Sitnik-Warchulska, Katarzyna/0000-0001-8262-8034</t>
  </si>
  <si>
    <t>MAR 29</t>
  </si>
  <si>
    <t>10.3389/fpsyg.2018.00429</t>
  </si>
  <si>
    <t>GA9DY</t>
  </si>
  <si>
    <t>WOS:000428642700001</t>
  </si>
  <si>
    <t>Durda-Masny, M; Jarzabek-Bielecka, G; Szwed, A; Hanc, T; Czapla, Z; Kaczmarek, M</t>
  </si>
  <si>
    <t>Durda-Masny, Magdalena; Jarzabek-Bielecka, Grazyna; Szwed, Anita; Hanc, Tomasz; Czapla, Zbigniew; Kaczmarek, Maria</t>
  </si>
  <si>
    <t>Trends over time in age at sexual debut among Polish women and underlying socio-economic determinants</t>
  </si>
  <si>
    <t>ANTHROPOLOGISCHER ANZEIGER</t>
  </si>
  <si>
    <t>Women; sexual debut; changes in time; socio-economic factors</t>
  </si>
  <si>
    <t>ADOLESCENT BRAIN</t>
  </si>
  <si>
    <t>The aim of the study was to evaluate (1) changes over time in age at sexual initiation among Polish women and (2) underlying socio-economic determinants. 273 women born between 1970 and 1995 in Wielkopolska region (Poland) filled in a questionnaire of sexual behavior. The questionnaire included questions about the age of sexual initiation and women's socio-economic status such as place of residence, level of education, type of school, marital status. Database and statistical analyzes were performed using Statistica 10.0. Age of sexual initiation differed significantly among the cohorts of women stratified by birth cohort (H = 61.4, p &lt; 0.001). In cohort I (born between 1970-1975), mean age of initiation was 18.97 years, in cohort II (1976-1980) 18.67 years, in cohort III (1981-1985) 18.53 years; cohort IV (1986-1990) 18.27 years, and cohort V (1991-1995) 16.41 years. Two socio-economic variables significantly affected the age of the sexual activity onset: the type of school and level of education. The mean age of sexual debut among Polish women has significantly decreased over the last 40 years, with the largest, statistically significant difference observed between the most recent cohort of women (born between 1991-1995) and the other cohorts (born between 1970-1990). The most significant socioeconomic determinants of age at first sex were the type of school and level of education.</t>
  </si>
  <si>
    <t>[Durda-Masny, Magdalena; Szwed, Anita; Hanc, Tomasz; Czapla, Zbigniew; Kaczmarek, Maria] Adam Mickiewicz Univ, Inst Anthropol, Dept Human Biol Dev, Umultowska 89, PL-61614 Poznan, Poland; [Jarzabek-Bielecka, Grazyna] Poznan Univ Med Sci, Dept Perinatol &amp; Gynecol, Div Dev Gynecol &amp; Sexol, Poznan, Poland</t>
  </si>
  <si>
    <t>Adam Mickiewicz University; Poznan University of Medical Sciences</t>
  </si>
  <si>
    <t>Durda-Masny, M (corresponding author), Adam Mickiewicz Univ, Inst Anthropol, Dept Human Biol Dev, Umultowska 89, PL-61614 Poznan, Poland.</t>
  </si>
  <si>
    <t>mdurda@amu.edu.pl; grajarz@o2.pl; aniszwed@amu.edu.pl; tomekh@amu.edu.pl; czapla@amu.edu.pl; makac@amu.edu.pl</t>
  </si>
  <si>
    <t>Szwed, Anita/D-3052-2013</t>
  </si>
  <si>
    <t>Szwed, Anita/0000-0001-7516-5019; Czapla, Zbigniew/0000-0001-9093-3602; Hanc, Tomasz/0000-0002-8888-4140; Durda-Masny, Magdalena/0000-0002-5895-9754; Kaczmarek, Maria/0000-0002-1425-682X</t>
  </si>
  <si>
    <t>E SCHWEIZERBARTSCHE VERLAGSBUCHHANDLUNG</t>
  </si>
  <si>
    <t>STUTTGART</t>
  </si>
  <si>
    <t>NAEGELE U OBERMILLER, SCIENCE PUBLISHERS, JOHANNESSTRASSE 3A, D 70176 STUTTGART, GERMANY</t>
  </si>
  <si>
    <t>0003-5548</t>
  </si>
  <si>
    <t>ANTHROPOL ANZ</t>
  </si>
  <si>
    <t>Anthropol. Anz.</t>
  </si>
  <si>
    <t>10.1127/anthranz/2018/0853</t>
  </si>
  <si>
    <t>Anthropology</t>
  </si>
  <si>
    <t>GT7WF</t>
  </si>
  <si>
    <t>WOS:000444741000002</t>
  </si>
  <si>
    <t>Rode, D; Rode, MM</t>
  </si>
  <si>
    <t>Rode, Danuta; Rode, Magdalena Marta</t>
  </si>
  <si>
    <t>The relationship between self-esteem, sense of self-efficacy and level of illness acceptance, and healthful behaviours in patients with long-term illnesses (type II diabetes, Hashimoto's disease)</t>
  </si>
  <si>
    <t>HEALTH PSYCHOLOGY REPORT</t>
  </si>
  <si>
    <t>health behaviour; self-efficacy; Hashimoto thyroiditis; type II diabetes; long-term illness</t>
  </si>
  <si>
    <t>QUALITY-OF-LIFE; SATISFACTION; PERCEPTIONS; ADOLESCENTS</t>
  </si>
  <si>
    <t>BACKGROUND Hashimoto thyroiditis and type II diabetes are chronic diseases which have adverse consequences impacting emotional and cognitive functioning. Healthful behaviours focused on improvement of one's health or on combating the illness play a key role in psychosocial functioning of a person, particularly one suffering from a long-term illness. The aim of the research was the measurement and analysis of healthful behaviours and the distinction of variables determining healthful behaviours. We attempted to examine the connection between adhering to healthful behaviours, and the level of illness acceptance, self-efficacy and self-esteem, in terms of exhibiting healthful behaviours in the above-mentioned groups of patients. PARTICIPANTS AND PROCEDURE The study group consisted of 140 persons (70 persons with type II diabetes, 70 persons with Hashimoto's disease). The following measurement techniques were used: the Health Behaviour Inventory by Z. Juczynski, the General Self-Efficacy Scale by R. Schwarzer and M. Jerusalem adapted for Polish by Z. Juczynski, the Acceptance of Illness Scale by B. J. Felton, T. A. Revenson and G. A. Hinrichsen, and the Self-Esteem Scale by M. Rosenberg. RESULTS The results show that for the group of type II diabetes patients self-efficacy constitutes a statistically significant moderate positive predictor of psychological attitude and appropriate eating habits, and is a positive weak predictor of general healthful behaviour and prophylaxis at the tendency level. For Hashimoto's sufferers the sense of self-efficacy is a statistically significant moderate predictor of healthful behaviours. CONCLUSIONS The study investigated significant relations between the level of illness acceptance, the sense of self-efficacy and self-esteem, and engagement in healthful behaviour. The sense of self-efficacy determines higher healthful practices in both research groups. The study allowed for a comparison of two groups of long-term illnesses sufferers - type II diabetes, and Hashimoto's disease - in terms of adhering to healthful behaviours, and dependencies between selected psychological variables and patients' preferred healthful behaviours.</t>
  </si>
  <si>
    <t>[Rode, Danuta] Univ Social Sci &amp; Humanities, Warsaw, Poland; [Rode, Magdalena Marta] Univ Silesia Katowice, Inst Psychol, Katowice, Poland</t>
  </si>
  <si>
    <t>SWPS University of Social Sciences &amp; Humanities; University of Silesia in Katowice</t>
  </si>
  <si>
    <t>Rode, MM (corresponding author), Univ Silesia Katowice, Inst Psychol, Katowice, Poland.</t>
  </si>
  <si>
    <t>magdalena.rode@us.edu.pl</t>
  </si>
  <si>
    <t>Rode, Danuta/0000-0001-5729-8168; Rode, Magdalena/0000-0002-4409-6396</t>
  </si>
  <si>
    <t>TERMEDIA PUBLISHING HOUSE LTD</t>
  </si>
  <si>
    <t>POZNAN</t>
  </si>
  <si>
    <t>KLEEBERGA ST 2, POZNAN, 61-615, POLAND</t>
  </si>
  <si>
    <t>2353-4184</t>
  </si>
  <si>
    <t>2353-5571</t>
  </si>
  <si>
    <t>HEALTH PSYCHOL REP</t>
  </si>
  <si>
    <t>HEALTH PSYCHOL. REP.</t>
  </si>
  <si>
    <t>10.5114/hpr.2018.71635</t>
  </si>
  <si>
    <t>GM6MW</t>
  </si>
  <si>
    <t>WOS:000438284300006</t>
  </si>
  <si>
    <t>Lechner, CM; Tomasik, MJ; Silbereisen, RK</t>
  </si>
  <si>
    <t>Lechner, Clemens M.; Tomasik, Martin J.; Silbereisen, Rainer K.</t>
  </si>
  <si>
    <t>Preparing for uncertain careers: How youth deal with growing occupational uncertainties before the education-to-work transition</t>
  </si>
  <si>
    <t>JOURNAL OF VOCATIONAL BEHAVIOR</t>
  </si>
  <si>
    <t>Youth; Transition; Vocational development; Globalization; Employment uncertainty; Coping</t>
  </si>
  <si>
    <t>SOCIAL-CHANGE; LIFE-SPAN; NEGOTIATING DEMANDS; GOAL ENGAGEMENT; ADAPTABILITY; AGENCY; ACHIEVEMENT; ADOLESCENTS</t>
  </si>
  <si>
    <t>Recent changes in labor market and working conditions have rendered youth's education-to-work transitions and career prospects more uncertain. This study investigated how youth, while still in education or training, deal with perceived growing occupational uncertainties in terms of goal engagement (i.e., investing active effort in goal pursuit; surmounting obstacles) and goal disengagement (i.e., distancing from unattainable goals; protecting the self against failure experiences). Analyses with two closely matched samples of youth aged 16-25 years from Germany (N = 529) and Poland (N = 530) revealed high levels of goal engagement and a clear preference of engagement over disengagement. Whereas levels of engagement were comparable across countries, disengagement was considerably higher in Polish youth. Regarding the sources of individual differences in engagement and disengagement, sociodemographic factors had very limited effects in both countries. Compared to sociodemographic factors, the level of perceived growing occupational uncertainties, and especially youth's primary and secondary appraisals thereof, were more strongly and consistently associated with engagement and disengagement, especially in Germany, pointing to the prominence of perceptions and appraisals in shaping youth's responses to growing occupational uncertainties. We offer cultural and economic explanations for these findings and discuss implications for interventions aimed at fostering youth's engagement in preparing for their future careers under today's uncertain conditions. (C) 2016 Elsevier Inc. All rights reserved.</t>
  </si>
  <si>
    <t>[Lechner, Clemens M.; Silbereisen, Rainer K.] Univ Jena, CADS, D-07745 Jena, Germany; [Tomasik, Martin J.] Univ Zurich, CH-8006 Zurich, Switzerland; [Lechner, Clemens M.] GESIS, Leibniz Inst Social Sci, Mannheim, Germany</t>
  </si>
  <si>
    <t>Friedrich Schiller University of Jena; University of Zurich; Leibniz Institut fur Sozialwissenschaften (GESIS)</t>
  </si>
  <si>
    <t>Lechner, CM (corresponding author), GESIS, Leibniz Inst Social Sci, Dept Survey Design &amp; Methodol, POB 12 21 55, D-68072 Mannheim, Germany.</t>
  </si>
  <si>
    <t>clemens.lechner@gesis.org</t>
  </si>
  <si>
    <t>Tomasik, Martin/HII-4691-2022; Lechner, Clemens/ABD-9999-2021; Tomasik, Martin J./ABH-2675-2021</t>
  </si>
  <si>
    <t>Tomasik, Martin/0000-0001-5235-3551; Lechner, Clemens/0000-0003-3053-8701; Tomasik, Martin J./0000-0001-5235-3551</t>
  </si>
  <si>
    <t>German Research Foundation (DFG) [SFB580-04-C6]; Polish Ministry of Science and Higher Education [NN 116 107734m]; Jacobs Foundation</t>
  </si>
  <si>
    <t>German Research Foundation (DFG)(German Research Foundation (DFG)); Polish Ministry of Science and Higher Education(Ministry of Science and Higher Education, Poland); Jacobs Foundation</t>
  </si>
  <si>
    <t>The Jena Study on Social Change and Human Development (Principal Investigator: Rainer K. Silbereisen) was funded by a grant from the German Research Foundation (DFG) [SFB580-04-C6]. The project Sociological and Psychological Determinants of Coping with Rapid Social Changes (Principal Investigator: Jacek Wasilewski) was supported by a grant from the Polish Ministry of Science and Higher Education [NN 116 107734m]. Clemens M. Lechner was supported by a fellowship in the Pathways to Adulthood Programme, which is funded by the Jacobs Foundation. This article was written while the first author worked at the University of Jena and was revised and resubmitted after he moved to GESIS. The authors thank Jacek Wasilewski and associates for providing access to the data and helpful insights about the Polish context throughout the project.</t>
  </si>
  <si>
    <t>ACADEMIC PRESS INC ELSEVIER SCIENCE</t>
  </si>
  <si>
    <t>SAN DIEGO</t>
  </si>
  <si>
    <t>525 B ST, STE 1900, SAN DIEGO, CA 92101-4495 USA</t>
  </si>
  <si>
    <t>0001-8791</t>
  </si>
  <si>
    <t>1095-9084</t>
  </si>
  <si>
    <t>J VOCAT BEHAV</t>
  </si>
  <si>
    <t>J. Vocat. Behav.</t>
  </si>
  <si>
    <t>AUG-OCT</t>
  </si>
  <si>
    <t>95-96</t>
  </si>
  <si>
    <t>10.1016/j.jvb.2016.08.002</t>
  </si>
  <si>
    <t>Psychology, Applied</t>
  </si>
  <si>
    <t>DX5BK</t>
  </si>
  <si>
    <t>WOS:000384394600008</t>
  </si>
  <si>
    <t>Kudlácek, M; Frömel, K; Groffik, D</t>
  </si>
  <si>
    <t>Kudlacek, Michal; Fromel, Karel; Groffik, Dorota</t>
  </si>
  <si>
    <t>Gender differences in preferences of martial arts in Polish adolescents</t>
  </si>
  <si>
    <t>ARCHIVES OF BUDO</t>
  </si>
  <si>
    <t>combat sports; INDARES system; interest; online research; type of physical activity</t>
  </si>
  <si>
    <t>PHYSICAL-ACTIVITY; CONTEXTS</t>
  </si>
  <si>
    <t>Background &amp; Study Aim: The prevalence of physical activity (PA) depends greatly on the options of executing preferable and favorite PA. Objective information about individual preferences in types of PA can support successful integration of adolescents into regular participation in PA. Defining the role of martial arts in regard to girls' and boys' sport preferences is a permanent problem that requires objective and continuous diagnostics. The aim of the study is the relationship among girls' and boys' preferences in martial arts and further among these preferences and PA participation. Material &amp; Methods: Online research was conducted in Katowice region and 518 boys and 559 girls at the age from 15 to 17 years participated. All high schools in the region were called for participation, but only schools that allowed the research examination participated. Sport preferences survey that participants completed online via INDARES system was used to diagnose preferences in individual and team sports. The results were analyzed using basic statistical procedures, nonparametric correlational analysis, and Mann-Whitney test. Results: The structure of martial arts preferences is stable without any radical changes throughout the time. Among the first top five activities in girls are: karate, box, judo, kick-box and aikido; in boys: box, kick-box, karate, judo, and wrestling. Top five martial arts correlate with the nature of masculine and feminine sense of life. There is a strong positive correlation among the preferences of martial arts regarding gender across all age groups: 15 years old (r(s) = .850; p &lt; .001), 16 years old (r(s) = .833; p &lt; .001) and relatively strong correlation also among 17 years old (r(s) = .733; p &lt; .001). Conclusions: Polish version of the online system INDARES is a suitable diagnostic tool for the examination of sport preferences sphere in adolescents. Understanding gender differences in sport preferences of adolescents can increase their participation in organized PA.</t>
  </si>
  <si>
    <t>[Kudlacek, Michal; Fromel, Karel] Palacky Univ, Fac Phys Culture, Olomouc 77111, Czech Republic; [Groffik, Dorota] Acad Phys Educ, Katowice, Poland</t>
  </si>
  <si>
    <t>Palacky University Olomouc</t>
  </si>
  <si>
    <t>Kudlácek, M (corresponding author), Palacky Univ, Fac Phys Culture, Tr Miru 115, Olomouc 77111, Czech Republic.</t>
  </si>
  <si>
    <t>michal.kudlacek@upol.cz</t>
  </si>
  <si>
    <t>Frömel, Karel/AAU-2222-2020; Kudláček, Michal/U-4359-2018; Frömel, Karel/L-9865-2017</t>
  </si>
  <si>
    <t>Frömel, Karel/0000-0001-7848-3418; Frömel, Karel/0000-0001-7848-3418; Kudlacek, Michal/0000-0002-0315-414X; Groffik, Dorota/0000-0002-2266-2457</t>
  </si>
  <si>
    <t>The research was supported by the Czech Science Foundation - research project Objectification of comprehensive monitoring of school mental and physical strain in adolescents in the context of physical and mental condition (No. 13-32935S).</t>
  </si>
  <si>
    <t>INT SCIENTIFIC INFORMATION, INC</t>
  </si>
  <si>
    <t>MELVILLE</t>
  </si>
  <si>
    <t>150 BROADHOLLOW RD, STE 114, MELVILLE, NY 11747 USA</t>
  </si>
  <si>
    <t>1643-8698</t>
  </si>
  <si>
    <t>ARCH BUDO</t>
  </si>
  <si>
    <t>Arch. Budo</t>
  </si>
  <si>
    <t>JUL 10</t>
  </si>
  <si>
    <t>Sport Sciences</t>
  </si>
  <si>
    <t>CO4ID</t>
  </si>
  <si>
    <t>WOS:000359123500001</t>
  </si>
  <si>
    <t>Trzcinska, A; Goszczynska, M</t>
  </si>
  <si>
    <t>Trzcinska, Agata; Goszczynska, Maryla</t>
  </si>
  <si>
    <t>The role of mothers in economic socialization of saving behaviour in Polish adolescents</t>
  </si>
  <si>
    <t>REVISTA DE PSICOLOGIA SOCIAL</t>
  </si>
  <si>
    <t>economic socialization; saving; adolescents</t>
  </si>
  <si>
    <t>PARENTS; MONEY</t>
  </si>
  <si>
    <t>The present study investigated the role of mothers in the economic socialization of saving-related attitudes, motives and behaviours in Polish adolescents. Research to date has shown that economic education in the family and parental models (especially the mother) are particularly important for the development of adolescent saving behaviour. Youth saving was hypothesized to be enhanced by active economic education (direct teaching) in the family and certain attitudes of mothers towards money (attitude modelling). A questionnaire-based approach was used and responses from 154 mother-adolescent (aged 13-19 years) dyads were analysed. Correlation and regression analyses showed that modelling of attitudes is more important for the formation of pro-saving attitudes and behaviour than direct teaching of children to engage in economic activities.</t>
  </si>
  <si>
    <t>[Trzcinska, Agata; Goszczynska, Maryla] Univ Warsaw, PL-00183 Warsaw, Poland</t>
  </si>
  <si>
    <t>Trzcinska, A (corresponding author), Univ Warsaw, Fac Psychol, Ul Stawki 5-7, PL-00183 Warsaw, Poland.</t>
  </si>
  <si>
    <t>atrzcinska@psych.uw.edu.pl</t>
  </si>
  <si>
    <t>Trzcińska, Agata/GYV-1663-2022</t>
  </si>
  <si>
    <t>Trzcińska, Agata/0000-0001-6640-5295</t>
  </si>
  <si>
    <t>Polish Ministry of Science and Higher Education [DSM 1016/2011]</t>
  </si>
  <si>
    <t>Polish Ministry of Science and Higher Education(Ministry of Science and Higher Education, Poland)</t>
  </si>
  <si>
    <t>This work was made possible thanks to the research grant DSM 1016/2011 funded by the Polish Ministry of Science and Higher Education.</t>
  </si>
  <si>
    <t>REV PSICOL SOC</t>
  </si>
  <si>
    <t>Rev. Psicol. Soc.</t>
  </si>
  <si>
    <t>MAY 4</t>
  </si>
  <si>
    <t>10.1080/21711976.2015.1016757</t>
  </si>
  <si>
    <t>CI0OM</t>
  </si>
  <si>
    <t>WOS:000354436600006</t>
  </si>
  <si>
    <t>Gajewska, E; Kalinska, K; Bogdanski, P; Sobieska, M</t>
  </si>
  <si>
    <t>Gajewska, E.; Kalinska, K.; Bogdanski, P.; Sobieska, M.</t>
  </si>
  <si>
    <t>Cardiorespiratory endurance in relation to body mass in Polish rural children: Preliminary report</t>
  </si>
  <si>
    <t>HOMO-JOURNAL OF COMPARATIVE HUMAN BIOLOGY</t>
  </si>
  <si>
    <t>PHYSICAL-ACTIVITY; FITNESS; ADOLESCENTS; OBESITY; ASSOCIATIONS; PREVALENCE; OVERWEIGHT; CHILDHOOD; EXERCISE; MARKERS</t>
  </si>
  <si>
    <t>Physical fitness is generally viewed as having morphological, muscular, motor, cardiovascular and metabolic components. Cardiorespiratory fitness describes the capacity of the cardiovascular and respiratory systems to carry out prolonged strenuous exercise. It is often considered as the most important indicator of health status. The place of residence is seen as a factor that may influence the feasibility of physically active lifestyles, and thus shaping cardiorespiratory fitness. The study group consisted of 121 children aged 10-16 years, including 60 girls and 61 boys. All of the children lived in rural areas. The investigated group was divided according to age and sex; body height and weight were measured and body mass index (BMI) calculated. All children performed the Cooper's run test and the Ruffier's test. The analysis of BMI for the nutritional status of children in relation to the entire study group demonstrated that 81 children had normal weight, 20 children were overweight and 11 were obese, while 9 children were underweight. The studied group of children showed on average very good and good performance in the Cooper's test, regardless of body weight, whereas the results of the Ruffier's test showed merely weak or medium cardiorespiratory endurance, which was even worse in overweight or obese children. (C) 2015 Elsevier GmbH. All rights reserved.</t>
  </si>
  <si>
    <t>[Gajewska, E.; Kalinska, K.; Sobieska, M.] Poznan Univ Med Sci, Chair Rheumatol &amp; Rehabil, PL-61545 Poznan, Poland; [Bogdanski, P.] Poznan Univ Med Sci, Dept Internal Med Metab Disorders &amp; Hypertens, PL-60569 Poznan, Poland</t>
  </si>
  <si>
    <t>Poznan University of Medical Sciences; Poznan University of Medical Sciences</t>
  </si>
  <si>
    <t>Sobieska, M (corresponding author), Poznan Univ Med Sci, Chair Rheumatol &amp; Rehabil, 28 Czerwca 1956r 135-147, PL-61545 Poznan, Poland.</t>
  </si>
  <si>
    <t>msobieska@ump.edu.pl</t>
  </si>
  <si>
    <t>Bogdański, Paweł/ABB-2938-2020; Gajewska, Ewa/GQI-1931-2022</t>
  </si>
  <si>
    <t>Bogdański, Paweł/0000-0002-0563-1624; Gajewska, Ewa/0000-0001-9317-391X; Sobieska, Magdalena/0000-0001-5341-8708</t>
  </si>
  <si>
    <t>ELSEVIER GMBH, URBAN &amp; FISCHER VERLAG</t>
  </si>
  <si>
    <t>JENA</t>
  </si>
  <si>
    <t>OFFICE JENA, P O BOX 100537, 07705 JENA, GERMANY</t>
  </si>
  <si>
    <t>0018-442X</t>
  </si>
  <si>
    <t>1618-1301</t>
  </si>
  <si>
    <t>HOMO</t>
  </si>
  <si>
    <t>Homo</t>
  </si>
  <si>
    <t>10.1016/j.jchb.2015.02.001</t>
  </si>
  <si>
    <t>CL5DE</t>
  </si>
  <si>
    <t>WOS:000356979200007</t>
  </si>
  <si>
    <t>Martyniuk, U; Dekker, A; Sehner, S; Richter-Appelt, H; Briken, P</t>
  </si>
  <si>
    <t>Martyniuk, Urszula; Dekker, Arne; Sehner, Susanne; Richter-Appelt, Hertha; Briken, Peer</t>
  </si>
  <si>
    <t>Religiosity, sexual myths, sex taboos, and pornography use: A cross-national comparison of Polish and German university students</t>
  </si>
  <si>
    <t>CYBERPSYCHOLOGY-JOURNAL OF PSYCHOSOCIAL RESEARCH ON CYBERSPACE</t>
  </si>
  <si>
    <t>Pornography; Sexually explicit materials; Sexual socialization; Religiosity; Young adults</t>
  </si>
  <si>
    <t>INTERNET PORNOGRAPHY; ADOLESCENTS EXPOSURE; SOCIAL BONDS; ATTITUDES; BEHAVIORS; STATES; CONTEXT; IMPACT; INDEX</t>
  </si>
  <si>
    <t>The study aimed to compare pornography use of students in two culturally different European countries - Poland and Germany, and to investigate associations with religiosity, sexual myths, and sex taboos. Data were collected in an online survey among German (n = 1303) and Polish (n = 1135) university students aged 18-26 years. Polish students were more religious, showed a greater acceptance of sexual myths, and reported a higher level of sex taboos in their origin families. Polish students were younger at their first contact with pornography, while German students used pornographic materials more often. Results suggested a link between sociocultural background, especially religiosity, and pornography engagement. The relationship between pornography use and religiosity was ambiguous. On the one hand, attending church was negatively associated with age at first contact and pornography use. On the other hand, the association of intrinsic religiosity with pornography use proved to be contradictory: it was correlated with a lower frequency of pornography use for females and with a higher frequency for males. The agreement with common sexual myths was related to a higher frequency of pornography use. There was no association between the level of sex taboos and pornography use.</t>
  </si>
  <si>
    <t>[Martyniuk, Urszula; Dekker, Arne; Richter-Appelt, Hertha; Briken, Peer] Univ Med Ctr Hamburg Eppendorf, Inst Sex Res &amp; Forens Psychiat, Martinistr 52, D-20246 Hamburg, Germany; [Sehner, Susanne] Univ Med Ctr Hamburg Eppendorf, Inst Med Biometry &amp; Epidemiol, Hamburg, Germany</t>
  </si>
  <si>
    <t>University of Hamburg; University Medical Center Hamburg-Eppendorf; University of Hamburg; University Medical Center Hamburg-Eppendorf</t>
  </si>
  <si>
    <t>Martyniuk, U (corresponding author), Univ Med Ctr Hamburg Eppendorf, Inst Sex Res &amp; Forens Psychiat, Martinistr 52, D-20246 Hamburg, Germany.</t>
  </si>
  <si>
    <t>u.martyniuk@uke.de</t>
  </si>
  <si>
    <t>MASARYKOVA UNIV, FAC SOCIAL STUDIES</t>
  </si>
  <si>
    <t>BRNO</t>
  </si>
  <si>
    <t>JOSTOVA 10, BRNO, 602 00, CZECH REPUBLIC</t>
  </si>
  <si>
    <t>1802-7962</t>
  </si>
  <si>
    <t>CYBERPSYCHOLOGY</t>
  </si>
  <si>
    <t>Cyberpsychology</t>
  </si>
  <si>
    <t>10.5817/CP2015-2-4</t>
  </si>
  <si>
    <t>Communication; Psychology, Multidisciplinary</t>
  </si>
  <si>
    <t>Communication; Psychology</t>
  </si>
  <si>
    <t>V23OT</t>
  </si>
  <si>
    <t>Green Submitted, gold</t>
  </si>
  <si>
    <t>WOS:000215099400001</t>
  </si>
  <si>
    <t>Smoczynski, R</t>
  </si>
  <si>
    <t>Smoczynski, Rafal</t>
  </si>
  <si>
    <t>An Interplay Between the Shadow Economy and Religious Oriented Entrepreneurship in Poland. A Qualitative Inquiry</t>
  </si>
  <si>
    <t>SOCIOLOGIA</t>
  </si>
  <si>
    <t>shadow economy; Polish Catholicism; small and medium-sized companies; moral community; ambiguities</t>
  </si>
  <si>
    <t>ADOLESCENT MARIJUANA; BUSINESS ETHICS; DELINQUENCY; TRANSITION; SUICIDE; INSTITUTIONS; ISOMORPHISM; INTEGRATION; CATHOLICS; HELLFIRE</t>
  </si>
  <si>
    <t>This paper explores whether Catholic organisations, understood as moral communities, may act as intermediary institutions of control between markets and the post-socialist Polish state in constraining shadow economy activities of religionists who professionally run small and medium-sized companies. The interview data show that religious control efficiency is determined by the integrative potential of the specific religious organisation with which the analysed entrepreneurs were associated. This study also shows that the intertwining of an otherworldly orientation and dense social capital implies numerous ambiguities, which may produce destabilising effects for companies' organizational efficiency.</t>
  </si>
  <si>
    <t>Polish Acad Sci, Inst Philosophy &amp; Sociol, PL-00330 Warsaw, Poland</t>
  </si>
  <si>
    <t>Polish Academy of Sciences; Institute of Philosophy &amp; Sociology of the Polish Academy of Sciences</t>
  </si>
  <si>
    <t>Smoczynski, R (corresponding author), Polish Acad Sci, Inst Philosophy &amp; Sociol, Nowy Swiat 72, PL-00330 Warsaw, Poland.</t>
  </si>
  <si>
    <t>rsmoczyn@ifispan.waw.pl</t>
  </si>
  <si>
    <t>Polish National Science Centre [NN116695440, 6954/B/H03/2011/40]</t>
  </si>
  <si>
    <t>It is acknowledged that this paper is a part of the Polish National Science Centre's funded project NN116695440 The impact of Catholicism on attitudes and economic action of Polish entrepreneurs, project nr. 6954/B/H03/2011/40. The author also wishes to thank two anonymous reviewers whose comments helped to improve the argument of this paper.</t>
  </si>
  <si>
    <t>INST SOCIOLOGY SLOVAK ACAD SCIENCES</t>
  </si>
  <si>
    <t>BRATISLAVA</t>
  </si>
  <si>
    <t>KLEMENSOVA 19, BRATISLAVA, SLOVAKIA</t>
  </si>
  <si>
    <t>0049-1225</t>
  </si>
  <si>
    <t>1336-8613</t>
  </si>
  <si>
    <t>SOCIOLOGIA-BRATISLAV</t>
  </si>
  <si>
    <t>Sociologia</t>
  </si>
  <si>
    <t>Sociology</t>
  </si>
  <si>
    <t>CM1EM</t>
  </si>
  <si>
    <t>WOS:000357423600003</t>
  </si>
  <si>
    <t>Habib, EL; Zimmerman, MA; Ostaszewski, K</t>
  </si>
  <si>
    <t>Habib, Elana L.; Zimmerman, Marc A.; Ostaszewski, Krzysztof</t>
  </si>
  <si>
    <t>International note: Prevailing with extracurricular activities in an alcohol-dominated environment: Sex differences in resilience among middle school youth</t>
  </si>
  <si>
    <t>JOURNAL OF ADOLESCENCE</t>
  </si>
  <si>
    <t>Resiliency theory; Alcohol use; Extracurricular involvement</t>
  </si>
  <si>
    <t>ADOLESCENT ALCOHOL; DRINKING; RISKS</t>
  </si>
  <si>
    <t>Extracurricular involvement creates an outlet for adolescents to gain skills and resources that assist them in overcoming certain risks. Resiliency theory is applied to study the promotive effects of extracurricular activity involvement as this may help Polish youth overcome risks for alcohol use. Our data include 2903, 13 and 14 year old Polish adolescents. We use regression analysis to test the main and interaction effects of extracurricular involvement after adjusting for demographics and social influences. Sex differences are examined within the resilience framework. We found protective effects of extracurricular involvement for males, but only a compensatory effect for females. Implications for future research and intervention are discussed. (C) 2014 The Foundation for Professionals in Services for Adolescents. Published by Elsevier Ltd. All rights reserved.</t>
  </si>
  <si>
    <t>[Habib, Elana L.] Trilogy Inc, Chicago, IL 60626 USA; [Zimmerman, Marc A.] Univ Michigan, Sch Publ Hlth, Dept Hlth Behav &amp; Hlth Educ, Ann Arbor, MI 48109 USA; [Ostaszewski, Krzysztof] Inst Psychiat &amp; Neurol, PL-02957 Warsaw, Poland</t>
  </si>
  <si>
    <t>University of Michigan System; University of Michigan; Institute of Psychiatry &amp; Neurology</t>
  </si>
  <si>
    <t>Habib, EL (corresponding author), Trilogy Inc, 1400 W Greenleaf Ave, Chicago, IL 60626 USA.</t>
  </si>
  <si>
    <t>ehabib@trilogyinc.org; marcz@umich.edu; ostasz@ipin.edu.pl</t>
  </si>
  <si>
    <t>Ostaszewski, Krzysztof/0000-0002-0027-6969</t>
  </si>
  <si>
    <t>FIC NIH HHS [R01 TW007647, 5R01TW007647] Funding Source: Medline; NCCDPHP CDC HHS [1-U48-DP-001901] Funding Source: Medline</t>
  </si>
  <si>
    <t>FIC NIH HHS(United States Department of Health &amp; Human ServicesNational Institutes of Health (NIH) - USANIH Fogarty International Center (FIC)); NCCDPHP CDC HHS</t>
  </si>
  <si>
    <t>ACADEMIC PRESS LTD- ELSEVIER SCIENCE LTD</t>
  </si>
  <si>
    <t>24-28 OVAL RD, LONDON NW1 7DX, ENGLAND</t>
  </si>
  <si>
    <t>0140-1971</t>
  </si>
  <si>
    <t>1095-9254</t>
  </si>
  <si>
    <t>J ADOLESCENCE</t>
  </si>
  <si>
    <t>J. Adolesc.</t>
  </si>
  <si>
    <t>10.1016/j.adolescence.2014.06.004</t>
  </si>
  <si>
    <t>AO0JB</t>
  </si>
  <si>
    <t>WOS:000340993800014</t>
  </si>
  <si>
    <t>Jankowski, KS; Vollmer, C; Linke, M; Randler, C</t>
  </si>
  <si>
    <t>Jankowski, Konrad S.; Vollmer, Christian; Linke, Magdalena; Randler, Christoph</t>
  </si>
  <si>
    <t>Differences in sun time within the same time zone affect sleep-wake and social rhythms, but not morningness preference: Findings from a Polish-German comparison study</t>
  </si>
  <si>
    <t>Solar time; standard time; social time; chronotype; eveningness; sleep timing; entrainment; Zeitgeber; cross-culture; depressiveness</t>
  </si>
  <si>
    <t>CIRCADIAN-RHYTHM; EVENING TYPES; CHRONOTYPE; ADOLESCENTS; TEMPERATURE; CLOCK; LIGHT; YOUNG; LIFE; MORNINGNESS/EVENINGNESS</t>
  </si>
  <si>
    <t>Morningness-eveningness describes individual preferences for activity at specified times of the day. The present research aimed to test whether sun time entrains humans and whether this effect is observable in sleep-wake timing, in the timing of social rhythm and in morningness preference. Furthermore, we tested whether different reference points (activity expressed in standard time or in sun time, morningness preference scores) provide concordant results about differences in chronotype according to longitude. University students were tested in two locations (Warsaw, Poland; Heidelberg, Germany) positioned within the same time zone but differing according to longitude, thus daylight appeared earlier in the east (Warsaw) than in the west (Heidelberg). Sampling was scheduled to obtain similar photoperiods and other environmental factors in two locations. Measures consisted of times of day when various activities occurred (e. g. going to bed, waking up, going outdoors) in the seven days prior to data collection, morningness preference, and depressiveness. Varsovians and Heidelbergers did not differ in morningness preference and depressiveness, but Varsovians, compared to Heidelbergers, undertook a number of activities (e. g. wake up, get up, having breakfast, first contact with another person and going outdoors) at an earlier clock time (21-38 min earlier, depending on activity), did not differ in starting and finishing classes/work, and were later in eating lunch and dinner. However, all the activities of Varsovians (except for going outdoors) were positioned later according to sun time reference. Thus, residents from east as compared to those from the west had similar morningness preference, were more morning positioned in many aspects according to standard time, but were later according to sun time. Results indicated university students entrained to sun time to some extent, and morning activities more coupled to sun time.</t>
  </si>
  <si>
    <t>[Jankowski, Konrad S.] Univ Warsaw, Fac Psychol, PL-00183 Warsaw, Poland; [Vollmer, Christian; Randler, Christoph] Univ Educ, Heidelberg, Germany; [Linke, Magdalena] Inst Psychiat &amp; Neurol, Dept Psychiat 3, Warsaw, Poland</t>
  </si>
  <si>
    <t>University of Warsaw; Institute of Psychiatry &amp; Neurology</t>
  </si>
  <si>
    <t>Jankowski, KS (corresponding author), Univ Warsaw, Fac Psychol, Stawki 5-7, PL-00183 Warsaw, Poland.</t>
  </si>
  <si>
    <t>konrad.jankowski@psych.uw.edu.pl</t>
  </si>
  <si>
    <t>Vollmer, Christian/G-5084-2012; Randler, Christoph/E-5691-2016</t>
  </si>
  <si>
    <t>Vollmer, Christian/0000-0002-7763-7013; Randler, Christoph/0000-0002-7357-2793; Linke-Jankowska, Magdalena/0000-0001-5514-9863; Jankowski, Konrad S./0000-0003-0613-9532</t>
  </si>
  <si>
    <t>10.1177/0961463X14535911</t>
  </si>
  <si>
    <t>AQ7ZB</t>
  </si>
  <si>
    <t>WOS:000343038400007</t>
  </si>
  <si>
    <t>Kantanista, A; Osinski, W; Bronikowski, M; Tomczak, M</t>
  </si>
  <si>
    <t>Kantanista, Adam; Osinski, Wieslaw; Bronikowski, Michal; Tomczak, Maciej</t>
  </si>
  <si>
    <t>Physical activity of underweight, normal weight and overweight Polish adolescents: The role of classmate and teacher support in physical education</t>
  </si>
  <si>
    <t>EUROPEAN PHYSICAL EDUCATION REVIEW</t>
  </si>
  <si>
    <t>Adolescents; classmate support; high school; overweight; physical activity; motivation; overweight; physical education; teacher support; underweight</t>
  </si>
  <si>
    <t>BODY-MASS INDEX; SOCIAL SUPPORT; OBESITY; CHILDREN; PARENT; PEER; PREVALENCE</t>
  </si>
  <si>
    <t>The aim of the study was to investigate the relationships of classmate and teacher support during physical education (PE) lessons on moderate-to-vigorous physical activity of 14-16 year-old students whom were underweight, normal weight and overweight. The cross-sectional sample for the study concerned data from 1702 girls and 1547 boys, recruited from 12 junior high schools in Poznan, Poland. Based on their body mass index (BMI) values, the participants were assigned to weight categories: underweight, normal weight and overweight. We determined the levels of physical activity, and teacher and classmate support, by means of a questionnaire-based survey. The 3-way interaction effect of gender, weight and support from teachers was statistically significant (p .05); the 3-way interaction effect of gender, weight status and support from classmates approached significance (p = .0526). This research concluded that supporting students during the PE process may play an important role in determining one's level of physical activity.</t>
  </si>
  <si>
    <t>[Kantanista, Adam; Bronikowski, Michal] Univ Sch Phys Educ Poznan, Dept Methodol Phys Educ, PL-61871 Poznan, Poland; [Osinski, Wieslaw; Bronikowski, Michal; Tomczak, Maciej] Univ Sch Phys Educ Poznan, PL-61871 Poznan, Poland; [Osinski, Wieslaw] Univ Sch Phys Educ Poznan, Dept Theory Phys Educ &amp; Anthropometr, PL-61871 Poznan, Poland</t>
  </si>
  <si>
    <t>Poznan University of Physical Education; Poznan University of Physical Education; Poznan University of Physical Education</t>
  </si>
  <si>
    <t>Kantanista, A (corresponding author), Univ Sch Phys Educ Poznan, Krolowej Jadwigi St 27-39, PL-61871 Poznan, Poland.</t>
  </si>
  <si>
    <t>adam.kantanista@gmail.com</t>
  </si>
  <si>
    <t>Bronikowski, Michał/ABI-6199-2020; Bronikowski, Michal/ABI-6213-2020</t>
  </si>
  <si>
    <t>Kantanista, Adam/0000-0001-6405-521X; Bronikowski, Michal/0000-0002-4534-7345</t>
  </si>
  <si>
    <t>1356-336X</t>
  </si>
  <si>
    <t>1741-2749</t>
  </si>
  <si>
    <t>EUR PHYS EDUC REV</t>
  </si>
  <si>
    <t>Eur. Phys. Educ. Rev.</t>
  </si>
  <si>
    <t>OCT</t>
  </si>
  <si>
    <t>10.1177/1356336X13505188</t>
  </si>
  <si>
    <t>229OE</t>
  </si>
  <si>
    <t>WOS:000325275600005</t>
  </si>
  <si>
    <t>Suliga, E</t>
  </si>
  <si>
    <t>Suliga, Edyta</t>
  </si>
  <si>
    <t>Parental Education and Living Environmental Influence on Physical Development, Nutritional Habits as well as Level of Physical Activity in Polish Children and Adolescents</t>
  </si>
  <si>
    <t>socio-economic status; children; physical development; nutrition; physical activity</t>
  </si>
  <si>
    <t>SOCIOECONOMIC-STATUS; VEGETABLE CONSUMPTION; BODY-COMPOSITION; NUTRIENT INTAKE; DIETARY-INTAKE; GROWTH; OVERWEIGHT; HEALTH; ASSOCIATION; CHILDHOOD</t>
  </si>
  <si>
    <t>The aim of this work was to evaluate the physical development and nutritional status, the nutrition habits as well as level of physical activity of boys and girls in relation to the socio-economic status of their families. The study was conducted on a group of 529 boys and 535 girls aged 7-16 years from Swietokrzyskie Province in Poland. Boys and girls from high SES families had the greatest body height, BMI, upper arm muscle area, as well as upper arm fat tissue area, while the lowest values of these features occurred among those studied coming from families of a low SES. The higher the family SES, the higher habitual frequency of consuming vegetables and fruit as well as fish. The diet of children coming from higher SES families was also linked with a higher total protein content as well as animal protein, all analysed minerals and some vitamins, but there were no significant differences of energetic value in daily food rations as well as fat content. The longer time spent on some sedentary activities was connected with a higher family SES. The girls coming from a high status families also declared a higher level of physical activity, whereas such relationship was not observed among boys. A more rational set of nutritional habits observed among children from a higher SES families can be the basic reason for their higher advancement in development. A shorter time devoted to sedentary activities is assumed to be the main cause of a smaller relative body mass and less obesity among girls and boys from low SES families.</t>
  </si>
  <si>
    <t>[Suliga, Edyta] Jan Kochanowski Univ Humanities &amp; Sci, Inst Publ Hlth, Kielce, Poland</t>
  </si>
  <si>
    <t>Jan Kochanowski University</t>
  </si>
  <si>
    <t>Suliga, E (corresponding author), Ul Nowowiejska 5-58, PL-25532 Kielce, Poland.</t>
  </si>
  <si>
    <t>Edyta.Suliga@ujk.edu.pl</t>
  </si>
  <si>
    <t>Suliga, Edyta/0000-0003-3063-0380</t>
  </si>
  <si>
    <t>10.1127/0003-5548/2010/0068</t>
  </si>
  <si>
    <t>659AC</t>
  </si>
  <si>
    <t>WOS:000282538300006</t>
  </si>
  <si>
    <t>Lam, WSE; Rosario-Ramos, E</t>
  </si>
  <si>
    <t>Lam, Wan Shun Eva; Rosario-Ramos, Enid</t>
  </si>
  <si>
    <t>Multilingual literacies in transnational digitally mediated contexts: an exploratory study of immigrant teens in the United States</t>
  </si>
  <si>
    <t>LANGUAGE AND EDUCATION</t>
  </si>
  <si>
    <t>adolescents; cultural diversity; digital literacy; language minority students; minority language; multilingual education</t>
  </si>
  <si>
    <t>PERSPECTIVE; MIGRATION; POLISH</t>
  </si>
  <si>
    <t>This study explores the literacy practices that are involved in transnational social and information networking among youths of immigrant backgrounds in the United States. In particular, it investigates the ways in which young migrants of diverse national origins in the United States are utilising digital media to organise social relationships with friends and families, and engage with news and media products across the United States and their native countries. Based on results of interviews with 35 adolescents of diverse national origins, and survey data with a larger group of youths, this paper shows that digital media have become major tools and avenues for these young people to maintain and develop relations with people, media, and events across territorial boundaries. Within their digital networks, the youths mobilise multiple languages to conduct interpersonal relationships and seek out ideas and information from various sources in their 'home' and 'host' societies, and sometimes across a larger diaspora. We suggest that such literacy practices of a transnational scope provide a basis for re-assessing our understanding of multilingualism as both community and transnational resources and envisioning societal education that recognises and leverages such transnational resources in the literacy education of our young people.</t>
  </si>
  <si>
    <t>[Lam, Wan Shun Eva; Rosario-Ramos, Enid] Northwestern Univ, Sch Educ &amp; Social Policy, Evanston, IL 60208 USA</t>
  </si>
  <si>
    <t>Northwestern University</t>
  </si>
  <si>
    <t>Lam, WSE (corresponding author), Northwestern Univ, Sch Educ &amp; Social Policy, Evanston, IL 60208 USA.</t>
  </si>
  <si>
    <t>evalam@northwestern.edu</t>
  </si>
  <si>
    <t>Rosario-Ramos, Enid M/0000-0001-9723-3262</t>
  </si>
  <si>
    <t>0950-0782</t>
  </si>
  <si>
    <t>1747-7581</t>
  </si>
  <si>
    <t>LANG EDUC-UK</t>
  </si>
  <si>
    <t>Lang. Educ.</t>
  </si>
  <si>
    <t>10.1080/09500780802152929</t>
  </si>
  <si>
    <t>652RZ</t>
  </si>
  <si>
    <t>WOS:000282028900005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</si>
</sst>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44"/>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52</v>
      </c>
      <c r="AH2">
        <v>0</v>
      </c>
      <c r="AI2">
        <v>0</v>
      </c>
      <c r="AJ2">
        <v>1</v>
      </c>
      <c r="AK2">
        <v>1</v>
      </c>
      <c r="AL2" t="s">
        <v>89</v>
      </c>
      <c r="AM2" t="s">
        <v>90</v>
      </c>
      <c r="AN2" t="s">
        <v>91</v>
      </c>
      <c r="AO2" t="s">
        <v>92</v>
      </c>
      <c r="AP2" t="s">
        <v>93</v>
      </c>
      <c r="AQ2" t="s">
        <v>74</v>
      </c>
      <c r="AR2" t="s">
        <v>94</v>
      </c>
      <c r="AS2" t="s">
        <v>95</v>
      </c>
      <c r="AT2" t="s">
        <v>96</v>
      </c>
      <c r="AU2">
        <v>2023</v>
      </c>
      <c r="AV2" t="s">
        <v>74</v>
      </c>
      <c r="AW2" t="s">
        <v>74</v>
      </c>
      <c r="AX2" t="s">
        <v>74</v>
      </c>
      <c r="AY2" t="s">
        <v>74</v>
      </c>
      <c r="AZ2" t="s">
        <v>74</v>
      </c>
      <c r="BA2" t="s">
        <v>74</v>
      </c>
      <c r="BB2" t="s">
        <v>74</v>
      </c>
      <c r="BC2" t="s">
        <v>74</v>
      </c>
      <c r="BD2" t="s">
        <v>97</v>
      </c>
      <c r="BE2" t="s">
        <v>98</v>
      </c>
      <c r="BF2" t="str">
        <f>HYPERLINK("http://dx.doi.org/10.1007/s10803-023-05921-y","http://dx.doi.org/10.1007/s10803-023-05921-y")</f>
        <v>http://dx.doi.org/10.1007/s10803-023-05921-y</v>
      </c>
      <c r="BG2" t="s">
        <v>74</v>
      </c>
      <c r="BH2" t="s">
        <v>99</v>
      </c>
      <c r="BI2">
        <v>16</v>
      </c>
      <c r="BJ2" t="s">
        <v>100</v>
      </c>
      <c r="BK2" t="s">
        <v>101</v>
      </c>
      <c r="BL2" t="s">
        <v>102</v>
      </c>
      <c r="BM2" t="s">
        <v>103</v>
      </c>
      <c r="BN2">
        <v>37043040</v>
      </c>
      <c r="BO2" t="s">
        <v>104</v>
      </c>
      <c r="BP2" t="s">
        <v>74</v>
      </c>
      <c r="BQ2" t="s">
        <v>74</v>
      </c>
      <c r="BR2" t="s">
        <v>105</v>
      </c>
      <c r="BS2" t="s">
        <v>106</v>
      </c>
      <c r="BT2" t="str">
        <f>HYPERLINK("https%3A%2F%2Fwww.webofscience.com%2Fwos%2Fwoscc%2Ffull-record%2FWOS:000970366500001","View Full Record in Web of Science")</f>
        <v>View Full Record in Web of Science</v>
      </c>
    </row>
    <row r="3" spans="1:72" x14ac:dyDescent="0.25">
      <c r="A3" t="s">
        <v>72</v>
      </c>
      <c r="B3" t="s">
        <v>107</v>
      </c>
      <c r="C3" t="s">
        <v>74</v>
      </c>
      <c r="D3" t="s">
        <v>74</v>
      </c>
      <c r="E3" t="s">
        <v>74</v>
      </c>
      <c r="F3" t="s">
        <v>108</v>
      </c>
      <c r="G3" t="s">
        <v>74</v>
      </c>
      <c r="H3" t="s">
        <v>74</v>
      </c>
      <c r="I3" t="s">
        <v>109</v>
      </c>
      <c r="J3" t="s">
        <v>110</v>
      </c>
      <c r="K3" t="s">
        <v>74</v>
      </c>
      <c r="L3" t="s">
        <v>74</v>
      </c>
      <c r="M3" t="s">
        <v>78</v>
      </c>
      <c r="N3" t="s">
        <v>111</v>
      </c>
      <c r="O3" t="s">
        <v>74</v>
      </c>
      <c r="P3" t="s">
        <v>74</v>
      </c>
      <c r="Q3" t="s">
        <v>74</v>
      </c>
      <c r="R3" t="s">
        <v>74</v>
      </c>
      <c r="S3" t="s">
        <v>74</v>
      </c>
      <c r="T3" t="s">
        <v>112</v>
      </c>
      <c r="U3" t="s">
        <v>74</v>
      </c>
      <c r="V3" t="s">
        <v>113</v>
      </c>
      <c r="W3" t="s">
        <v>114</v>
      </c>
      <c r="X3" t="s">
        <v>115</v>
      </c>
      <c r="Y3" t="s">
        <v>116</v>
      </c>
      <c r="Z3" t="s">
        <v>117</v>
      </c>
      <c r="AA3" t="s">
        <v>118</v>
      </c>
      <c r="AB3" t="s">
        <v>119</v>
      </c>
      <c r="AC3" t="s">
        <v>74</v>
      </c>
      <c r="AD3" t="s">
        <v>74</v>
      </c>
      <c r="AE3" t="s">
        <v>74</v>
      </c>
      <c r="AF3" t="s">
        <v>74</v>
      </c>
      <c r="AG3">
        <v>48</v>
      </c>
      <c r="AH3">
        <v>0</v>
      </c>
      <c r="AI3">
        <v>0</v>
      </c>
      <c r="AJ3">
        <v>3</v>
      </c>
      <c r="AK3">
        <v>3</v>
      </c>
      <c r="AL3" t="s">
        <v>120</v>
      </c>
      <c r="AM3" t="s">
        <v>121</v>
      </c>
      <c r="AN3" t="s">
        <v>122</v>
      </c>
      <c r="AO3" t="s">
        <v>74</v>
      </c>
      <c r="AP3" t="s">
        <v>123</v>
      </c>
      <c r="AQ3" t="s">
        <v>74</v>
      </c>
      <c r="AR3" t="s">
        <v>124</v>
      </c>
      <c r="AS3" t="s">
        <v>125</v>
      </c>
      <c r="AT3" t="s">
        <v>126</v>
      </c>
      <c r="AU3">
        <v>2023</v>
      </c>
      <c r="AV3">
        <v>13</v>
      </c>
      <c r="AW3">
        <v>4</v>
      </c>
      <c r="AX3" t="s">
        <v>74</v>
      </c>
      <c r="AY3" t="s">
        <v>74</v>
      </c>
      <c r="AZ3" t="s">
        <v>74</v>
      </c>
      <c r="BA3" t="s">
        <v>74</v>
      </c>
      <c r="BB3" t="s">
        <v>74</v>
      </c>
      <c r="BC3" t="s">
        <v>74</v>
      </c>
      <c r="BD3">
        <v>368</v>
      </c>
      <c r="BE3" t="s">
        <v>127</v>
      </c>
      <c r="BF3" t="str">
        <f>HYPERLINK("http://dx.doi.org/10.3390/educsci13040368","http://dx.doi.org/10.3390/educsci13040368")</f>
        <v>http://dx.doi.org/10.3390/educsci13040368</v>
      </c>
      <c r="BG3" t="s">
        <v>74</v>
      </c>
      <c r="BH3" t="s">
        <v>74</v>
      </c>
      <c r="BI3">
        <v>14</v>
      </c>
      <c r="BJ3" t="s">
        <v>128</v>
      </c>
      <c r="BK3" t="s">
        <v>129</v>
      </c>
      <c r="BL3" t="s">
        <v>128</v>
      </c>
      <c r="BM3" t="s">
        <v>130</v>
      </c>
      <c r="BN3" t="s">
        <v>74</v>
      </c>
      <c r="BO3" t="s">
        <v>131</v>
      </c>
      <c r="BP3" t="s">
        <v>74</v>
      </c>
      <c r="BQ3" t="s">
        <v>74</v>
      </c>
      <c r="BR3" t="s">
        <v>105</v>
      </c>
      <c r="BS3" t="s">
        <v>132</v>
      </c>
      <c r="BT3" t="str">
        <f>HYPERLINK("https%3A%2F%2Fwww.webofscience.com%2Fwos%2Fwoscc%2Ffull-record%2FWOS:000983122000001","View Full Record in Web of Science")</f>
        <v>View Full Record in Web of Science</v>
      </c>
    </row>
    <row r="4" spans="1:72" x14ac:dyDescent="0.25">
      <c r="A4" t="s">
        <v>72</v>
      </c>
      <c r="B4" t="s">
        <v>133</v>
      </c>
      <c r="C4" t="s">
        <v>74</v>
      </c>
      <c r="D4" t="s">
        <v>74</v>
      </c>
      <c r="E4" t="s">
        <v>74</v>
      </c>
      <c r="F4" t="s">
        <v>134</v>
      </c>
      <c r="G4" t="s">
        <v>74</v>
      </c>
      <c r="H4" t="s">
        <v>74</v>
      </c>
      <c r="I4" t="s">
        <v>135</v>
      </c>
      <c r="J4" t="s">
        <v>136</v>
      </c>
      <c r="K4" t="s">
        <v>74</v>
      </c>
      <c r="L4" t="s">
        <v>74</v>
      </c>
      <c r="M4" t="s">
        <v>78</v>
      </c>
      <c r="N4" t="s">
        <v>111</v>
      </c>
      <c r="O4" t="s">
        <v>74</v>
      </c>
      <c r="P4" t="s">
        <v>74</v>
      </c>
      <c r="Q4" t="s">
        <v>74</v>
      </c>
      <c r="R4" t="s">
        <v>74</v>
      </c>
      <c r="S4" t="s">
        <v>74</v>
      </c>
      <c r="T4" t="s">
        <v>137</v>
      </c>
      <c r="U4" t="s">
        <v>138</v>
      </c>
      <c r="V4" t="s">
        <v>139</v>
      </c>
      <c r="W4" t="s">
        <v>140</v>
      </c>
      <c r="X4" t="s">
        <v>141</v>
      </c>
      <c r="Y4" t="s">
        <v>142</v>
      </c>
      <c r="Z4" t="s">
        <v>143</v>
      </c>
      <c r="AA4" t="s">
        <v>144</v>
      </c>
      <c r="AB4" t="s">
        <v>145</v>
      </c>
      <c r="AC4" t="s">
        <v>74</v>
      </c>
      <c r="AD4" t="s">
        <v>74</v>
      </c>
      <c r="AE4" t="s">
        <v>74</v>
      </c>
      <c r="AF4" t="s">
        <v>74</v>
      </c>
      <c r="AG4">
        <v>111</v>
      </c>
      <c r="AH4">
        <v>0</v>
      </c>
      <c r="AI4">
        <v>0</v>
      </c>
      <c r="AJ4">
        <v>4</v>
      </c>
      <c r="AK4">
        <v>5</v>
      </c>
      <c r="AL4" t="s">
        <v>146</v>
      </c>
      <c r="AM4" t="s">
        <v>147</v>
      </c>
      <c r="AN4" t="s">
        <v>148</v>
      </c>
      <c r="AO4" t="s">
        <v>149</v>
      </c>
      <c r="AP4" t="s">
        <v>74</v>
      </c>
      <c r="AQ4" t="s">
        <v>74</v>
      </c>
      <c r="AR4" t="s">
        <v>150</v>
      </c>
      <c r="AS4" t="s">
        <v>151</v>
      </c>
      <c r="AT4" t="s">
        <v>152</v>
      </c>
      <c r="AU4">
        <v>2023</v>
      </c>
      <c r="AV4">
        <v>14</v>
      </c>
      <c r="AW4" t="s">
        <v>74</v>
      </c>
      <c r="AX4" t="s">
        <v>74</v>
      </c>
      <c r="AY4" t="s">
        <v>74</v>
      </c>
      <c r="AZ4" t="s">
        <v>74</v>
      </c>
      <c r="BA4" t="s">
        <v>74</v>
      </c>
      <c r="BB4" t="s">
        <v>74</v>
      </c>
      <c r="BC4" t="s">
        <v>74</v>
      </c>
      <c r="BD4">
        <v>1042602</v>
      </c>
      <c r="BE4" t="s">
        <v>153</v>
      </c>
      <c r="BF4" t="str">
        <f>HYPERLINK("http://dx.doi.org/10.3389/fpsyg.2023.1042602","http://dx.doi.org/10.3389/fpsyg.2023.1042602")</f>
        <v>http://dx.doi.org/10.3389/fpsyg.2023.1042602</v>
      </c>
      <c r="BG4" t="s">
        <v>74</v>
      </c>
      <c r="BH4" t="s">
        <v>74</v>
      </c>
      <c r="BI4">
        <v>17</v>
      </c>
      <c r="BJ4" t="s">
        <v>154</v>
      </c>
      <c r="BK4" t="s">
        <v>101</v>
      </c>
      <c r="BL4" t="s">
        <v>102</v>
      </c>
      <c r="BM4" t="s">
        <v>155</v>
      </c>
      <c r="BN4">
        <v>37008867</v>
      </c>
      <c r="BO4" t="s">
        <v>156</v>
      </c>
      <c r="BP4" t="s">
        <v>74</v>
      </c>
      <c r="BQ4" t="s">
        <v>74</v>
      </c>
      <c r="BR4" t="s">
        <v>105</v>
      </c>
      <c r="BS4" t="s">
        <v>157</v>
      </c>
      <c r="BT4" t="str">
        <f>HYPERLINK("https%3A%2F%2Fwww.webofscience.com%2Fwos%2Fwoscc%2Ffull-record%2FWOS:000955471500001","View Full Record in Web of Science")</f>
        <v>View Full Record in Web of Science</v>
      </c>
    </row>
    <row r="5" spans="1:72" x14ac:dyDescent="0.25">
      <c r="A5" t="s">
        <v>72</v>
      </c>
      <c r="B5" t="s">
        <v>158</v>
      </c>
      <c r="C5" t="s">
        <v>74</v>
      </c>
      <c r="D5" t="s">
        <v>74</v>
      </c>
      <c r="E5" t="s">
        <v>74</v>
      </c>
      <c r="F5" t="s">
        <v>159</v>
      </c>
      <c r="G5" t="s">
        <v>74</v>
      </c>
      <c r="H5" t="s">
        <v>74</v>
      </c>
      <c r="I5" t="s">
        <v>160</v>
      </c>
      <c r="J5" t="s">
        <v>161</v>
      </c>
      <c r="K5" t="s">
        <v>74</v>
      </c>
      <c r="L5" t="s">
        <v>74</v>
      </c>
      <c r="M5" t="s">
        <v>78</v>
      </c>
      <c r="N5" t="s">
        <v>79</v>
      </c>
      <c r="O5" t="s">
        <v>74</v>
      </c>
      <c r="P5" t="s">
        <v>74</v>
      </c>
      <c r="Q5" t="s">
        <v>74</v>
      </c>
      <c r="R5" t="s">
        <v>74</v>
      </c>
      <c r="S5" t="s">
        <v>74</v>
      </c>
      <c r="T5" t="s">
        <v>162</v>
      </c>
      <c r="U5" t="s">
        <v>74</v>
      </c>
      <c r="V5" t="s">
        <v>163</v>
      </c>
      <c r="W5" t="s">
        <v>164</v>
      </c>
      <c r="X5" t="s">
        <v>165</v>
      </c>
      <c r="Y5" t="s">
        <v>166</v>
      </c>
      <c r="Z5" t="s">
        <v>167</v>
      </c>
      <c r="AA5" t="s">
        <v>74</v>
      </c>
      <c r="AB5" t="s">
        <v>168</v>
      </c>
      <c r="AC5" t="s">
        <v>74</v>
      </c>
      <c r="AD5" t="s">
        <v>74</v>
      </c>
      <c r="AE5" t="s">
        <v>74</v>
      </c>
      <c r="AF5" t="s">
        <v>74</v>
      </c>
      <c r="AG5">
        <v>75</v>
      </c>
      <c r="AH5">
        <v>0</v>
      </c>
      <c r="AI5">
        <v>0</v>
      </c>
      <c r="AJ5">
        <v>2</v>
      </c>
      <c r="AK5">
        <v>5</v>
      </c>
      <c r="AL5" t="s">
        <v>169</v>
      </c>
      <c r="AM5" t="s">
        <v>170</v>
      </c>
      <c r="AN5" t="s">
        <v>171</v>
      </c>
      <c r="AO5" t="s">
        <v>172</v>
      </c>
      <c r="AP5" t="s">
        <v>173</v>
      </c>
      <c r="AQ5" t="s">
        <v>74</v>
      </c>
      <c r="AR5" t="s">
        <v>174</v>
      </c>
      <c r="AS5" t="s">
        <v>175</v>
      </c>
      <c r="AT5" t="s">
        <v>176</v>
      </c>
      <c r="AU5">
        <v>2022</v>
      </c>
      <c r="AV5" t="s">
        <v>74</v>
      </c>
      <c r="AW5" t="s">
        <v>74</v>
      </c>
      <c r="AX5" t="s">
        <v>74</v>
      </c>
      <c r="AY5" t="s">
        <v>74</v>
      </c>
      <c r="AZ5" t="s">
        <v>74</v>
      </c>
      <c r="BA5" t="s">
        <v>74</v>
      </c>
      <c r="BB5" t="s">
        <v>74</v>
      </c>
      <c r="BC5" t="s">
        <v>74</v>
      </c>
      <c r="BD5" t="s">
        <v>74</v>
      </c>
      <c r="BE5" t="s">
        <v>177</v>
      </c>
      <c r="BF5" t="str">
        <f>HYPERLINK("http://dx.doi.org/10.1007/s11196-022-09934-1","http://dx.doi.org/10.1007/s11196-022-09934-1")</f>
        <v>http://dx.doi.org/10.1007/s11196-022-09934-1</v>
      </c>
      <c r="BG5" t="s">
        <v>74</v>
      </c>
      <c r="BH5" t="s">
        <v>178</v>
      </c>
      <c r="BI5">
        <v>30</v>
      </c>
      <c r="BJ5" t="s">
        <v>179</v>
      </c>
      <c r="BK5" t="s">
        <v>129</v>
      </c>
      <c r="BL5" t="s">
        <v>180</v>
      </c>
      <c r="BM5" t="s">
        <v>181</v>
      </c>
      <c r="BN5" t="s">
        <v>74</v>
      </c>
      <c r="BO5" t="s">
        <v>182</v>
      </c>
      <c r="BP5" t="s">
        <v>74</v>
      </c>
      <c r="BQ5" t="s">
        <v>74</v>
      </c>
      <c r="BR5" t="s">
        <v>105</v>
      </c>
      <c r="BS5" t="s">
        <v>183</v>
      </c>
      <c r="BT5" t="str">
        <f>HYPERLINK("https%3A%2F%2Fwww.webofscience.com%2Fwos%2Fwoscc%2Ffull-record%2FWOS:000878030200002","View Full Record in Web of Science")</f>
        <v>View Full Record in Web of Science</v>
      </c>
    </row>
    <row r="6" spans="1:72" x14ac:dyDescent="0.25">
      <c r="A6" t="s">
        <v>72</v>
      </c>
      <c r="B6" t="s">
        <v>184</v>
      </c>
      <c r="C6" t="s">
        <v>74</v>
      </c>
      <c r="D6" t="s">
        <v>74</v>
      </c>
      <c r="E6" t="s">
        <v>74</v>
      </c>
      <c r="F6" t="s">
        <v>185</v>
      </c>
      <c r="G6" t="s">
        <v>74</v>
      </c>
      <c r="H6" t="s">
        <v>74</v>
      </c>
      <c r="I6" t="s">
        <v>186</v>
      </c>
      <c r="J6" t="s">
        <v>136</v>
      </c>
      <c r="K6" t="s">
        <v>74</v>
      </c>
      <c r="L6" t="s">
        <v>74</v>
      </c>
      <c r="M6" t="s">
        <v>78</v>
      </c>
      <c r="N6" t="s">
        <v>111</v>
      </c>
      <c r="O6" t="s">
        <v>74</v>
      </c>
      <c r="P6" t="s">
        <v>74</v>
      </c>
      <c r="Q6" t="s">
        <v>74</v>
      </c>
      <c r="R6" t="s">
        <v>74</v>
      </c>
      <c r="S6" t="s">
        <v>74</v>
      </c>
      <c r="T6" t="s">
        <v>187</v>
      </c>
      <c r="U6" t="s">
        <v>188</v>
      </c>
      <c r="V6" t="s">
        <v>189</v>
      </c>
      <c r="W6" t="s">
        <v>190</v>
      </c>
      <c r="X6" t="s">
        <v>191</v>
      </c>
      <c r="Y6" t="s">
        <v>192</v>
      </c>
      <c r="Z6" t="s">
        <v>193</v>
      </c>
      <c r="AA6" t="s">
        <v>194</v>
      </c>
      <c r="AB6" t="s">
        <v>195</v>
      </c>
      <c r="AC6" t="s">
        <v>196</v>
      </c>
      <c r="AD6" t="s">
        <v>197</v>
      </c>
      <c r="AE6" t="s">
        <v>198</v>
      </c>
      <c r="AF6" t="s">
        <v>74</v>
      </c>
      <c r="AG6">
        <v>75</v>
      </c>
      <c r="AH6">
        <v>0</v>
      </c>
      <c r="AI6">
        <v>0</v>
      </c>
      <c r="AJ6">
        <v>6</v>
      </c>
      <c r="AK6">
        <v>13</v>
      </c>
      <c r="AL6" t="s">
        <v>146</v>
      </c>
      <c r="AM6" t="s">
        <v>147</v>
      </c>
      <c r="AN6" t="s">
        <v>148</v>
      </c>
      <c r="AO6" t="s">
        <v>149</v>
      </c>
      <c r="AP6" t="s">
        <v>74</v>
      </c>
      <c r="AQ6" t="s">
        <v>74</v>
      </c>
      <c r="AR6" t="s">
        <v>150</v>
      </c>
      <c r="AS6" t="s">
        <v>151</v>
      </c>
      <c r="AT6" t="s">
        <v>199</v>
      </c>
      <c r="AU6">
        <v>2022</v>
      </c>
      <c r="AV6">
        <v>13</v>
      </c>
      <c r="AW6" t="s">
        <v>74</v>
      </c>
      <c r="AX6" t="s">
        <v>74</v>
      </c>
      <c r="AY6" t="s">
        <v>74</v>
      </c>
      <c r="AZ6" t="s">
        <v>74</v>
      </c>
      <c r="BA6" t="s">
        <v>74</v>
      </c>
      <c r="BB6" t="s">
        <v>74</v>
      </c>
      <c r="BC6" t="s">
        <v>74</v>
      </c>
      <c r="BD6">
        <v>880791</v>
      </c>
      <c r="BE6" t="s">
        <v>200</v>
      </c>
      <c r="BF6" t="str">
        <f>HYPERLINK("http://dx.doi.org/10.3389/fpsyg.2022.880791","http://dx.doi.org/10.3389/fpsyg.2022.880791")</f>
        <v>http://dx.doi.org/10.3389/fpsyg.2022.880791</v>
      </c>
      <c r="BG6" t="s">
        <v>74</v>
      </c>
      <c r="BH6" t="s">
        <v>74</v>
      </c>
      <c r="BI6">
        <v>10</v>
      </c>
      <c r="BJ6" t="s">
        <v>154</v>
      </c>
      <c r="BK6" t="s">
        <v>101</v>
      </c>
      <c r="BL6" t="s">
        <v>102</v>
      </c>
      <c r="BM6" t="s">
        <v>201</v>
      </c>
      <c r="BN6">
        <v>35959029</v>
      </c>
      <c r="BO6" t="s">
        <v>156</v>
      </c>
      <c r="BP6" t="s">
        <v>74</v>
      </c>
      <c r="BQ6" t="s">
        <v>74</v>
      </c>
      <c r="BR6" t="s">
        <v>105</v>
      </c>
      <c r="BS6" t="s">
        <v>202</v>
      </c>
      <c r="BT6" t="str">
        <f>HYPERLINK("https%3A%2F%2Fwww.webofscience.com%2Fwos%2Fwoscc%2Ffull-record%2FWOS:000839424100001","View Full Record in Web of Science")</f>
        <v>View Full Record in Web of Science</v>
      </c>
    </row>
    <row r="7" spans="1:72" x14ac:dyDescent="0.25">
      <c r="A7" t="s">
        <v>72</v>
      </c>
      <c r="B7" t="s">
        <v>203</v>
      </c>
      <c r="C7" t="s">
        <v>74</v>
      </c>
      <c r="D7" t="s">
        <v>74</v>
      </c>
      <c r="E7" t="s">
        <v>74</v>
      </c>
      <c r="F7" t="s">
        <v>204</v>
      </c>
      <c r="G7" t="s">
        <v>74</v>
      </c>
      <c r="H7" t="s">
        <v>74</v>
      </c>
      <c r="I7" t="s">
        <v>205</v>
      </c>
      <c r="J7" t="s">
        <v>206</v>
      </c>
      <c r="K7" t="s">
        <v>74</v>
      </c>
      <c r="L7" t="s">
        <v>74</v>
      </c>
      <c r="M7" t="s">
        <v>78</v>
      </c>
      <c r="N7" t="s">
        <v>111</v>
      </c>
      <c r="O7" t="s">
        <v>74</v>
      </c>
      <c r="P7" t="s">
        <v>74</v>
      </c>
      <c r="Q7" t="s">
        <v>74</v>
      </c>
      <c r="R7" t="s">
        <v>74</v>
      </c>
      <c r="S7" t="s">
        <v>74</v>
      </c>
      <c r="T7" t="s">
        <v>207</v>
      </c>
      <c r="U7" t="s">
        <v>208</v>
      </c>
      <c r="V7" t="s">
        <v>209</v>
      </c>
      <c r="W7" t="s">
        <v>210</v>
      </c>
      <c r="X7" t="s">
        <v>211</v>
      </c>
      <c r="Y7" t="s">
        <v>212</v>
      </c>
      <c r="Z7" t="s">
        <v>213</v>
      </c>
      <c r="AA7" t="s">
        <v>214</v>
      </c>
      <c r="AB7" t="s">
        <v>215</v>
      </c>
      <c r="AC7" t="s">
        <v>74</v>
      </c>
      <c r="AD7" t="s">
        <v>74</v>
      </c>
      <c r="AE7" t="s">
        <v>74</v>
      </c>
      <c r="AF7" t="s">
        <v>74</v>
      </c>
      <c r="AG7">
        <v>57</v>
      </c>
      <c r="AH7">
        <v>3</v>
      </c>
      <c r="AI7">
        <v>3</v>
      </c>
      <c r="AJ7">
        <v>2</v>
      </c>
      <c r="AK7">
        <v>4</v>
      </c>
      <c r="AL7" t="s">
        <v>216</v>
      </c>
      <c r="AM7" t="s">
        <v>217</v>
      </c>
      <c r="AN7" t="s">
        <v>218</v>
      </c>
      <c r="AO7" t="s">
        <v>219</v>
      </c>
      <c r="AP7" t="s">
        <v>220</v>
      </c>
      <c r="AQ7" t="s">
        <v>74</v>
      </c>
      <c r="AR7" t="s">
        <v>221</v>
      </c>
      <c r="AS7" t="s">
        <v>222</v>
      </c>
      <c r="AT7" t="s">
        <v>223</v>
      </c>
      <c r="AU7">
        <v>2022</v>
      </c>
      <c r="AV7">
        <v>25</v>
      </c>
      <c r="AW7">
        <v>9</v>
      </c>
      <c r="AX7" t="s">
        <v>74</v>
      </c>
      <c r="AY7" t="s">
        <v>74</v>
      </c>
      <c r="AZ7" t="s">
        <v>74</v>
      </c>
      <c r="BA7" t="s">
        <v>74</v>
      </c>
      <c r="BB7">
        <v>3320</v>
      </c>
      <c r="BC7">
        <v>3332</v>
      </c>
      <c r="BD7" t="s">
        <v>74</v>
      </c>
      <c r="BE7" t="s">
        <v>224</v>
      </c>
      <c r="BF7" t="str">
        <f>HYPERLINK("http://dx.doi.org/10.1080/13670050.2022.2050994","http://dx.doi.org/10.1080/13670050.2022.2050994")</f>
        <v>http://dx.doi.org/10.1080/13670050.2022.2050994</v>
      </c>
      <c r="BG7" t="s">
        <v>74</v>
      </c>
      <c r="BH7" t="s">
        <v>225</v>
      </c>
      <c r="BI7">
        <v>13</v>
      </c>
      <c r="BJ7" t="s">
        <v>226</v>
      </c>
      <c r="BK7" t="s">
        <v>227</v>
      </c>
      <c r="BL7" t="s">
        <v>228</v>
      </c>
      <c r="BM7" t="s">
        <v>229</v>
      </c>
      <c r="BN7" t="s">
        <v>74</v>
      </c>
      <c r="BO7" t="s">
        <v>182</v>
      </c>
      <c r="BP7" t="s">
        <v>74</v>
      </c>
      <c r="BQ7" t="s">
        <v>74</v>
      </c>
      <c r="BR7" t="s">
        <v>105</v>
      </c>
      <c r="BS7" t="s">
        <v>230</v>
      </c>
      <c r="BT7" t="str">
        <f>HYPERLINK("https%3A%2F%2Fwww.webofscience.com%2Fwos%2Fwoscc%2Ffull-record%2FWOS:000770249600001","View Full Record in Web of Science")</f>
        <v>View Full Record in Web of Science</v>
      </c>
    </row>
    <row r="8" spans="1:72" x14ac:dyDescent="0.25">
      <c r="A8" t="s">
        <v>72</v>
      </c>
      <c r="B8" t="s">
        <v>231</v>
      </c>
      <c r="C8" t="s">
        <v>74</v>
      </c>
      <c r="D8" t="s">
        <v>74</v>
      </c>
      <c r="E8" t="s">
        <v>74</v>
      </c>
      <c r="F8" t="s">
        <v>232</v>
      </c>
      <c r="G8" t="s">
        <v>74</v>
      </c>
      <c r="H8" t="s">
        <v>74</v>
      </c>
      <c r="I8" t="s">
        <v>233</v>
      </c>
      <c r="J8" t="s">
        <v>234</v>
      </c>
      <c r="K8" t="s">
        <v>74</v>
      </c>
      <c r="L8" t="s">
        <v>74</v>
      </c>
      <c r="M8" t="s">
        <v>78</v>
      </c>
      <c r="N8" t="s">
        <v>111</v>
      </c>
      <c r="O8" t="s">
        <v>74</v>
      </c>
      <c r="P8" t="s">
        <v>74</v>
      </c>
      <c r="Q8" t="s">
        <v>74</v>
      </c>
      <c r="R8" t="s">
        <v>74</v>
      </c>
      <c r="S8" t="s">
        <v>74</v>
      </c>
      <c r="T8" t="s">
        <v>235</v>
      </c>
      <c r="U8" t="s">
        <v>236</v>
      </c>
      <c r="V8" t="s">
        <v>237</v>
      </c>
      <c r="W8" t="s">
        <v>238</v>
      </c>
      <c r="X8" t="s">
        <v>239</v>
      </c>
      <c r="Y8" t="s">
        <v>240</v>
      </c>
      <c r="Z8" t="s">
        <v>241</v>
      </c>
      <c r="AA8" t="s">
        <v>74</v>
      </c>
      <c r="AB8" t="s">
        <v>242</v>
      </c>
      <c r="AC8" t="s">
        <v>243</v>
      </c>
      <c r="AD8" t="s">
        <v>244</v>
      </c>
      <c r="AE8" t="s">
        <v>245</v>
      </c>
      <c r="AF8" t="s">
        <v>74</v>
      </c>
      <c r="AG8">
        <v>123</v>
      </c>
      <c r="AH8">
        <v>30</v>
      </c>
      <c r="AI8">
        <v>30</v>
      </c>
      <c r="AJ8">
        <v>17</v>
      </c>
      <c r="AK8">
        <v>43</v>
      </c>
      <c r="AL8" t="s">
        <v>246</v>
      </c>
      <c r="AM8" t="s">
        <v>247</v>
      </c>
      <c r="AN8" t="s">
        <v>248</v>
      </c>
      <c r="AO8" t="s">
        <v>249</v>
      </c>
      <c r="AP8" t="s">
        <v>250</v>
      </c>
      <c r="AQ8" t="s">
        <v>74</v>
      </c>
      <c r="AR8" t="s">
        <v>251</v>
      </c>
      <c r="AS8" t="s">
        <v>252</v>
      </c>
      <c r="AT8" t="s">
        <v>253</v>
      </c>
      <c r="AU8">
        <v>2022</v>
      </c>
      <c r="AV8">
        <v>43</v>
      </c>
      <c r="AW8" t="s">
        <v>74</v>
      </c>
      <c r="AX8" t="s">
        <v>74</v>
      </c>
      <c r="AY8" t="s">
        <v>74</v>
      </c>
      <c r="AZ8" t="s">
        <v>74</v>
      </c>
      <c r="BA8" t="s">
        <v>74</v>
      </c>
      <c r="BB8" t="s">
        <v>74</v>
      </c>
      <c r="BC8" t="s">
        <v>74</v>
      </c>
      <c r="BD8">
        <v>100998</v>
      </c>
      <c r="BE8" t="s">
        <v>254</v>
      </c>
      <c r="BF8" t="str">
        <f>HYPERLINK("http://dx.doi.org/10.1016/j.tsc.2022.100998","http://dx.doi.org/10.1016/j.tsc.2022.100998")</f>
        <v>http://dx.doi.org/10.1016/j.tsc.2022.100998</v>
      </c>
      <c r="BG8" t="s">
        <v>74</v>
      </c>
      <c r="BH8" t="s">
        <v>255</v>
      </c>
      <c r="BI8">
        <v>16</v>
      </c>
      <c r="BJ8" t="s">
        <v>128</v>
      </c>
      <c r="BK8" t="s">
        <v>101</v>
      </c>
      <c r="BL8" t="s">
        <v>128</v>
      </c>
      <c r="BM8" t="s">
        <v>256</v>
      </c>
      <c r="BN8" t="s">
        <v>74</v>
      </c>
      <c r="BO8" t="s">
        <v>257</v>
      </c>
      <c r="BP8" t="s">
        <v>258</v>
      </c>
      <c r="BQ8" t="s">
        <v>259</v>
      </c>
      <c r="BR8" t="s">
        <v>105</v>
      </c>
      <c r="BS8" t="s">
        <v>260</v>
      </c>
      <c r="BT8" t="str">
        <f>HYPERLINK("https%3A%2F%2Fwww.webofscience.com%2Fwos%2Fwoscc%2Ffull-record%2FWOS:000800031300003","View Full Record in Web of Science")</f>
        <v>View Full Record in Web of Science</v>
      </c>
    </row>
    <row r="9" spans="1:72" x14ac:dyDescent="0.25">
      <c r="A9" t="s">
        <v>72</v>
      </c>
      <c r="B9" t="s">
        <v>261</v>
      </c>
      <c r="C9" t="s">
        <v>74</v>
      </c>
      <c r="D9" t="s">
        <v>74</v>
      </c>
      <c r="E9" t="s">
        <v>74</v>
      </c>
      <c r="F9" t="s">
        <v>262</v>
      </c>
      <c r="G9" t="s">
        <v>74</v>
      </c>
      <c r="H9" t="s">
        <v>74</v>
      </c>
      <c r="I9" t="s">
        <v>263</v>
      </c>
      <c r="J9" t="s">
        <v>264</v>
      </c>
      <c r="K9" t="s">
        <v>74</v>
      </c>
      <c r="L9" t="s">
        <v>74</v>
      </c>
      <c r="M9" t="s">
        <v>78</v>
      </c>
      <c r="N9" t="s">
        <v>111</v>
      </c>
      <c r="O9" t="s">
        <v>74</v>
      </c>
      <c r="P9" t="s">
        <v>74</v>
      </c>
      <c r="Q9" t="s">
        <v>74</v>
      </c>
      <c r="R9" t="s">
        <v>74</v>
      </c>
      <c r="S9" t="s">
        <v>74</v>
      </c>
      <c r="T9" t="s">
        <v>265</v>
      </c>
      <c r="U9" t="s">
        <v>266</v>
      </c>
      <c r="V9" t="s">
        <v>267</v>
      </c>
      <c r="W9" t="s">
        <v>268</v>
      </c>
      <c r="X9" t="s">
        <v>269</v>
      </c>
      <c r="Y9" t="s">
        <v>270</v>
      </c>
      <c r="Z9" t="s">
        <v>271</v>
      </c>
      <c r="AA9" t="s">
        <v>272</v>
      </c>
      <c r="AB9" t="s">
        <v>273</v>
      </c>
      <c r="AC9" t="s">
        <v>274</v>
      </c>
      <c r="AD9" t="s">
        <v>275</v>
      </c>
      <c r="AE9" t="s">
        <v>276</v>
      </c>
      <c r="AF9" t="s">
        <v>74</v>
      </c>
      <c r="AG9">
        <v>56</v>
      </c>
      <c r="AH9">
        <v>3</v>
      </c>
      <c r="AI9">
        <v>3</v>
      </c>
      <c r="AJ9">
        <v>0</v>
      </c>
      <c r="AK9">
        <v>2</v>
      </c>
      <c r="AL9" t="s">
        <v>120</v>
      </c>
      <c r="AM9" t="s">
        <v>121</v>
      </c>
      <c r="AN9" t="s">
        <v>122</v>
      </c>
      <c r="AO9" t="s">
        <v>74</v>
      </c>
      <c r="AP9" t="s">
        <v>277</v>
      </c>
      <c r="AQ9" t="s">
        <v>74</v>
      </c>
      <c r="AR9" t="s">
        <v>278</v>
      </c>
      <c r="AS9" t="s">
        <v>279</v>
      </c>
      <c r="AT9" t="s">
        <v>280</v>
      </c>
      <c r="AU9">
        <v>2022</v>
      </c>
      <c r="AV9">
        <v>14</v>
      </c>
      <c r="AW9">
        <v>2</v>
      </c>
      <c r="AX9" t="s">
        <v>74</v>
      </c>
      <c r="AY9" t="s">
        <v>74</v>
      </c>
      <c r="AZ9" t="s">
        <v>74</v>
      </c>
      <c r="BA9" t="s">
        <v>74</v>
      </c>
      <c r="BB9" t="s">
        <v>74</v>
      </c>
      <c r="BC9" t="s">
        <v>74</v>
      </c>
      <c r="BD9">
        <v>891</v>
      </c>
      <c r="BE9" t="s">
        <v>281</v>
      </c>
      <c r="BF9" t="str">
        <f>HYPERLINK("http://dx.doi.org/10.3390/su14020891","http://dx.doi.org/10.3390/su14020891")</f>
        <v>http://dx.doi.org/10.3390/su14020891</v>
      </c>
      <c r="BG9" t="s">
        <v>74</v>
      </c>
      <c r="BH9" t="s">
        <v>74</v>
      </c>
      <c r="BI9">
        <v>14</v>
      </c>
      <c r="BJ9" t="s">
        <v>282</v>
      </c>
      <c r="BK9" t="s">
        <v>283</v>
      </c>
      <c r="BL9" t="s">
        <v>284</v>
      </c>
      <c r="BM9" t="s">
        <v>285</v>
      </c>
      <c r="BN9" t="s">
        <v>74</v>
      </c>
      <c r="BO9" t="s">
        <v>131</v>
      </c>
      <c r="BP9" t="s">
        <v>74</v>
      </c>
      <c r="BQ9" t="s">
        <v>74</v>
      </c>
      <c r="BR9" t="s">
        <v>105</v>
      </c>
      <c r="BS9" t="s">
        <v>286</v>
      </c>
      <c r="BT9" t="str">
        <f>HYPERLINK("https%3A%2F%2Fwww.webofscience.com%2Fwos%2Fwoscc%2Ffull-record%2FWOS:000747001800001","View Full Record in Web of Science")</f>
        <v>View Full Record in Web of Science</v>
      </c>
    </row>
    <row r="10" spans="1:72" x14ac:dyDescent="0.25">
      <c r="A10" t="s">
        <v>72</v>
      </c>
      <c r="B10" t="s">
        <v>287</v>
      </c>
      <c r="C10" t="s">
        <v>74</v>
      </c>
      <c r="D10" t="s">
        <v>74</v>
      </c>
      <c r="E10" t="s">
        <v>74</v>
      </c>
      <c r="F10" t="s">
        <v>288</v>
      </c>
      <c r="G10" t="s">
        <v>74</v>
      </c>
      <c r="H10" t="s">
        <v>74</v>
      </c>
      <c r="I10" t="s">
        <v>289</v>
      </c>
      <c r="J10" t="s">
        <v>290</v>
      </c>
      <c r="K10" t="s">
        <v>74</v>
      </c>
      <c r="L10" t="s">
        <v>74</v>
      </c>
      <c r="M10" t="s">
        <v>78</v>
      </c>
      <c r="N10" t="s">
        <v>111</v>
      </c>
      <c r="O10" t="s">
        <v>74</v>
      </c>
      <c r="P10" t="s">
        <v>74</v>
      </c>
      <c r="Q10" t="s">
        <v>74</v>
      </c>
      <c r="R10" t="s">
        <v>74</v>
      </c>
      <c r="S10" t="s">
        <v>74</v>
      </c>
      <c r="T10" t="s">
        <v>291</v>
      </c>
      <c r="U10" t="s">
        <v>74</v>
      </c>
      <c r="V10" t="s">
        <v>292</v>
      </c>
      <c r="W10" t="s">
        <v>293</v>
      </c>
      <c r="X10" t="s">
        <v>294</v>
      </c>
      <c r="Y10" t="s">
        <v>295</v>
      </c>
      <c r="Z10" t="s">
        <v>296</v>
      </c>
      <c r="AA10" t="s">
        <v>74</v>
      </c>
      <c r="AB10" t="s">
        <v>297</v>
      </c>
      <c r="AC10" t="s">
        <v>298</v>
      </c>
      <c r="AD10" t="s">
        <v>299</v>
      </c>
      <c r="AE10" t="s">
        <v>300</v>
      </c>
      <c r="AF10" t="s">
        <v>74</v>
      </c>
      <c r="AG10">
        <v>42</v>
      </c>
      <c r="AH10">
        <v>0</v>
      </c>
      <c r="AI10">
        <v>0</v>
      </c>
      <c r="AJ10">
        <v>0</v>
      </c>
      <c r="AK10">
        <v>5</v>
      </c>
      <c r="AL10" t="s">
        <v>216</v>
      </c>
      <c r="AM10" t="s">
        <v>217</v>
      </c>
      <c r="AN10" t="s">
        <v>218</v>
      </c>
      <c r="AO10" t="s">
        <v>301</v>
      </c>
      <c r="AP10" t="s">
        <v>302</v>
      </c>
      <c r="AQ10" t="s">
        <v>74</v>
      </c>
      <c r="AR10" t="s">
        <v>303</v>
      </c>
      <c r="AS10" t="s">
        <v>304</v>
      </c>
      <c r="AT10" t="s">
        <v>305</v>
      </c>
      <c r="AU10">
        <v>2023</v>
      </c>
      <c r="AV10">
        <v>44</v>
      </c>
      <c r="AW10">
        <v>1</v>
      </c>
      <c r="AX10" t="s">
        <v>74</v>
      </c>
      <c r="AY10" t="s">
        <v>74</v>
      </c>
      <c r="AZ10" t="s">
        <v>74</v>
      </c>
      <c r="BA10" t="s">
        <v>74</v>
      </c>
      <c r="BB10">
        <v>81</v>
      </c>
      <c r="BC10">
        <v>98</v>
      </c>
      <c r="BD10" t="s">
        <v>74</v>
      </c>
      <c r="BE10" t="s">
        <v>306</v>
      </c>
      <c r="BF10" t="str">
        <f>HYPERLINK("http://dx.doi.org/10.1080/13617672.2021.2018214","http://dx.doi.org/10.1080/13617672.2021.2018214")</f>
        <v>http://dx.doi.org/10.1080/13617672.2021.2018214</v>
      </c>
      <c r="BG10" t="s">
        <v>74</v>
      </c>
      <c r="BH10" t="s">
        <v>307</v>
      </c>
      <c r="BI10">
        <v>18</v>
      </c>
      <c r="BJ10" t="s">
        <v>308</v>
      </c>
      <c r="BK10" t="s">
        <v>227</v>
      </c>
      <c r="BL10" t="s">
        <v>308</v>
      </c>
      <c r="BM10" t="s">
        <v>309</v>
      </c>
      <c r="BN10" t="s">
        <v>74</v>
      </c>
      <c r="BO10" t="s">
        <v>182</v>
      </c>
      <c r="BP10" t="s">
        <v>74</v>
      </c>
      <c r="BQ10" t="s">
        <v>74</v>
      </c>
      <c r="BR10" t="s">
        <v>105</v>
      </c>
      <c r="BS10" t="s">
        <v>310</v>
      </c>
      <c r="BT10" t="str">
        <f>HYPERLINK("https%3A%2F%2Fwww.webofscience.com%2Fwos%2Fwoscc%2Ffull-record%2FWOS:000735864000001","View Full Record in Web of Science")</f>
        <v>View Full Record in Web of Science</v>
      </c>
    </row>
    <row r="11" spans="1:72" x14ac:dyDescent="0.25">
      <c r="A11" t="s">
        <v>72</v>
      </c>
      <c r="B11" t="s">
        <v>311</v>
      </c>
      <c r="C11" t="s">
        <v>74</v>
      </c>
      <c r="D11" t="s">
        <v>74</v>
      </c>
      <c r="E11" t="s">
        <v>74</v>
      </c>
      <c r="F11" t="s">
        <v>312</v>
      </c>
      <c r="G11" t="s">
        <v>74</v>
      </c>
      <c r="H11" t="s">
        <v>74</v>
      </c>
      <c r="I11" t="s">
        <v>313</v>
      </c>
      <c r="J11" t="s">
        <v>264</v>
      </c>
      <c r="K11" t="s">
        <v>74</v>
      </c>
      <c r="L11" t="s">
        <v>74</v>
      </c>
      <c r="M11" t="s">
        <v>78</v>
      </c>
      <c r="N11" t="s">
        <v>111</v>
      </c>
      <c r="O11" t="s">
        <v>74</v>
      </c>
      <c r="P11" t="s">
        <v>74</v>
      </c>
      <c r="Q11" t="s">
        <v>74</v>
      </c>
      <c r="R11" t="s">
        <v>74</v>
      </c>
      <c r="S11" t="s">
        <v>74</v>
      </c>
      <c r="T11" t="s">
        <v>314</v>
      </c>
      <c r="U11" t="s">
        <v>315</v>
      </c>
      <c r="V11" t="s">
        <v>316</v>
      </c>
      <c r="W11" t="s">
        <v>317</v>
      </c>
      <c r="X11" t="s">
        <v>318</v>
      </c>
      <c r="Y11" t="s">
        <v>319</v>
      </c>
      <c r="Z11" t="s">
        <v>320</v>
      </c>
      <c r="AA11" t="s">
        <v>74</v>
      </c>
      <c r="AB11" t="s">
        <v>321</v>
      </c>
      <c r="AC11" t="s">
        <v>74</v>
      </c>
      <c r="AD11" t="s">
        <v>74</v>
      </c>
      <c r="AE11" t="s">
        <v>74</v>
      </c>
      <c r="AF11" t="s">
        <v>74</v>
      </c>
      <c r="AG11">
        <v>64</v>
      </c>
      <c r="AH11">
        <v>0</v>
      </c>
      <c r="AI11">
        <v>0</v>
      </c>
      <c r="AJ11">
        <v>7</v>
      </c>
      <c r="AK11">
        <v>30</v>
      </c>
      <c r="AL11" t="s">
        <v>120</v>
      </c>
      <c r="AM11" t="s">
        <v>121</v>
      </c>
      <c r="AN11" t="s">
        <v>122</v>
      </c>
      <c r="AO11" t="s">
        <v>74</v>
      </c>
      <c r="AP11" t="s">
        <v>277</v>
      </c>
      <c r="AQ11" t="s">
        <v>74</v>
      </c>
      <c r="AR11" t="s">
        <v>278</v>
      </c>
      <c r="AS11" t="s">
        <v>279</v>
      </c>
      <c r="AT11" t="s">
        <v>322</v>
      </c>
      <c r="AU11">
        <v>2021</v>
      </c>
      <c r="AV11">
        <v>13</v>
      </c>
      <c r="AW11">
        <v>24</v>
      </c>
      <c r="AX11" t="s">
        <v>74</v>
      </c>
      <c r="AY11" t="s">
        <v>74</v>
      </c>
      <c r="AZ11" t="s">
        <v>74</v>
      </c>
      <c r="BA11" t="s">
        <v>74</v>
      </c>
      <c r="BB11" t="s">
        <v>74</v>
      </c>
      <c r="BC11" t="s">
        <v>74</v>
      </c>
      <c r="BD11">
        <v>13845</v>
      </c>
      <c r="BE11" t="s">
        <v>323</v>
      </c>
      <c r="BF11" t="str">
        <f>HYPERLINK("http://dx.doi.org/10.3390/su132413845","http://dx.doi.org/10.3390/su132413845")</f>
        <v>http://dx.doi.org/10.3390/su132413845</v>
      </c>
      <c r="BG11" t="s">
        <v>74</v>
      </c>
      <c r="BH11" t="s">
        <v>74</v>
      </c>
      <c r="BI11">
        <v>11</v>
      </c>
      <c r="BJ11" t="s">
        <v>282</v>
      </c>
      <c r="BK11" t="s">
        <v>283</v>
      </c>
      <c r="BL11" t="s">
        <v>284</v>
      </c>
      <c r="BM11" t="s">
        <v>324</v>
      </c>
      <c r="BN11" t="s">
        <v>74</v>
      </c>
      <c r="BO11" t="s">
        <v>131</v>
      </c>
      <c r="BP11" t="s">
        <v>74</v>
      </c>
      <c r="BQ11" t="s">
        <v>74</v>
      </c>
      <c r="BR11" t="s">
        <v>105</v>
      </c>
      <c r="BS11" t="s">
        <v>325</v>
      </c>
      <c r="BT11" t="str">
        <f>HYPERLINK("https%3A%2F%2Fwww.webofscience.com%2Fwos%2Fwoscc%2Ffull-record%2FWOS:000737422300001","View Full Record in Web of Science")</f>
        <v>View Full Record in Web of Science</v>
      </c>
    </row>
    <row r="12" spans="1:72" x14ac:dyDescent="0.25">
      <c r="A12" t="s">
        <v>72</v>
      </c>
      <c r="B12" t="s">
        <v>326</v>
      </c>
      <c r="C12" t="s">
        <v>74</v>
      </c>
      <c r="D12" t="s">
        <v>74</v>
      </c>
      <c r="E12" t="s">
        <v>74</v>
      </c>
      <c r="F12" t="s">
        <v>327</v>
      </c>
      <c r="G12" t="s">
        <v>74</v>
      </c>
      <c r="H12" t="s">
        <v>74</v>
      </c>
      <c r="I12" t="s">
        <v>328</v>
      </c>
      <c r="J12" t="s">
        <v>329</v>
      </c>
      <c r="K12" t="s">
        <v>74</v>
      </c>
      <c r="L12" t="s">
        <v>74</v>
      </c>
      <c r="M12" t="s">
        <v>78</v>
      </c>
      <c r="N12" t="s">
        <v>111</v>
      </c>
      <c r="O12" t="s">
        <v>74</v>
      </c>
      <c r="P12" t="s">
        <v>74</v>
      </c>
      <c r="Q12" t="s">
        <v>74</v>
      </c>
      <c r="R12" t="s">
        <v>74</v>
      </c>
      <c r="S12" t="s">
        <v>74</v>
      </c>
      <c r="T12" t="s">
        <v>330</v>
      </c>
      <c r="U12" t="s">
        <v>331</v>
      </c>
      <c r="V12" t="s">
        <v>332</v>
      </c>
      <c r="W12" t="s">
        <v>333</v>
      </c>
      <c r="X12" t="s">
        <v>334</v>
      </c>
      <c r="Y12" t="s">
        <v>335</v>
      </c>
      <c r="Z12" t="s">
        <v>336</v>
      </c>
      <c r="AA12" t="s">
        <v>337</v>
      </c>
      <c r="AB12" t="s">
        <v>338</v>
      </c>
      <c r="AC12" t="s">
        <v>74</v>
      </c>
      <c r="AD12" t="s">
        <v>74</v>
      </c>
      <c r="AE12" t="s">
        <v>74</v>
      </c>
      <c r="AF12" t="s">
        <v>74</v>
      </c>
      <c r="AG12">
        <v>63</v>
      </c>
      <c r="AH12">
        <v>2</v>
      </c>
      <c r="AI12">
        <v>2</v>
      </c>
      <c r="AJ12">
        <v>0</v>
      </c>
      <c r="AK12">
        <v>0</v>
      </c>
      <c r="AL12" t="s">
        <v>120</v>
      </c>
      <c r="AM12" t="s">
        <v>121</v>
      </c>
      <c r="AN12" t="s">
        <v>122</v>
      </c>
      <c r="AO12" t="s">
        <v>74</v>
      </c>
      <c r="AP12" t="s">
        <v>339</v>
      </c>
      <c r="AQ12" t="s">
        <v>74</v>
      </c>
      <c r="AR12" t="s">
        <v>329</v>
      </c>
      <c r="AS12" t="s">
        <v>340</v>
      </c>
      <c r="AT12" t="s">
        <v>322</v>
      </c>
      <c r="AU12">
        <v>2021</v>
      </c>
      <c r="AV12">
        <v>12</v>
      </c>
      <c r="AW12">
        <v>12</v>
      </c>
      <c r="AX12" t="s">
        <v>74</v>
      </c>
      <c r="AY12" t="s">
        <v>74</v>
      </c>
      <c r="AZ12" t="s">
        <v>74</v>
      </c>
      <c r="BA12" t="s">
        <v>74</v>
      </c>
      <c r="BB12" t="s">
        <v>74</v>
      </c>
      <c r="BC12" t="s">
        <v>74</v>
      </c>
      <c r="BD12">
        <v>1049</v>
      </c>
      <c r="BE12" t="s">
        <v>341</v>
      </c>
      <c r="BF12" t="str">
        <f>HYPERLINK("http://dx.doi.org/10.3390/rel12121049","http://dx.doi.org/10.3390/rel12121049")</f>
        <v>http://dx.doi.org/10.3390/rel12121049</v>
      </c>
      <c r="BG12" t="s">
        <v>74</v>
      </c>
      <c r="BH12" t="s">
        <v>74</v>
      </c>
      <c r="BI12">
        <v>15</v>
      </c>
      <c r="BJ12" t="s">
        <v>342</v>
      </c>
      <c r="BK12" t="s">
        <v>343</v>
      </c>
      <c r="BL12" t="s">
        <v>342</v>
      </c>
      <c r="BM12" t="s">
        <v>344</v>
      </c>
      <c r="BN12" t="s">
        <v>74</v>
      </c>
      <c r="BO12" t="s">
        <v>131</v>
      </c>
      <c r="BP12" t="s">
        <v>74</v>
      </c>
      <c r="BQ12" t="s">
        <v>74</v>
      </c>
      <c r="BR12" t="s">
        <v>105</v>
      </c>
      <c r="BS12" t="s">
        <v>345</v>
      </c>
      <c r="BT12" t="str">
        <f>HYPERLINK("https%3A%2F%2Fwww.webofscience.com%2Fwos%2Fwoscc%2Ffull-record%2FWOS:000737421200001","View Full Record in Web of Science")</f>
        <v>View Full Record in Web of Science</v>
      </c>
    </row>
    <row r="13" spans="1:72" x14ac:dyDescent="0.25">
      <c r="A13" t="s">
        <v>72</v>
      </c>
      <c r="B13" t="s">
        <v>346</v>
      </c>
      <c r="C13" t="s">
        <v>74</v>
      </c>
      <c r="D13" t="s">
        <v>74</v>
      </c>
      <c r="E13" t="s">
        <v>74</v>
      </c>
      <c r="F13" t="s">
        <v>347</v>
      </c>
      <c r="G13" t="s">
        <v>74</v>
      </c>
      <c r="H13" t="s">
        <v>74</v>
      </c>
      <c r="I13" t="s">
        <v>348</v>
      </c>
      <c r="J13" t="s">
        <v>349</v>
      </c>
      <c r="K13" t="s">
        <v>74</v>
      </c>
      <c r="L13" t="s">
        <v>74</v>
      </c>
      <c r="M13" t="s">
        <v>78</v>
      </c>
      <c r="N13" t="s">
        <v>111</v>
      </c>
      <c r="O13" t="s">
        <v>74</v>
      </c>
      <c r="P13" t="s">
        <v>74</v>
      </c>
      <c r="Q13" t="s">
        <v>74</v>
      </c>
      <c r="R13" t="s">
        <v>74</v>
      </c>
      <c r="S13" t="s">
        <v>74</v>
      </c>
      <c r="T13" t="s">
        <v>350</v>
      </c>
      <c r="U13" t="s">
        <v>351</v>
      </c>
      <c r="V13" t="s">
        <v>352</v>
      </c>
      <c r="W13" t="s">
        <v>353</v>
      </c>
      <c r="X13" t="s">
        <v>354</v>
      </c>
      <c r="Y13" t="s">
        <v>355</v>
      </c>
      <c r="Z13" t="s">
        <v>356</v>
      </c>
      <c r="AA13" t="s">
        <v>357</v>
      </c>
      <c r="AB13" t="s">
        <v>358</v>
      </c>
      <c r="AC13" t="s">
        <v>74</v>
      </c>
      <c r="AD13" t="s">
        <v>74</v>
      </c>
      <c r="AE13" t="s">
        <v>74</v>
      </c>
      <c r="AF13" t="s">
        <v>74</v>
      </c>
      <c r="AG13">
        <v>60</v>
      </c>
      <c r="AH13">
        <v>3</v>
      </c>
      <c r="AI13">
        <v>3</v>
      </c>
      <c r="AJ13">
        <v>0</v>
      </c>
      <c r="AK13">
        <v>8</v>
      </c>
      <c r="AL13" t="s">
        <v>359</v>
      </c>
      <c r="AM13" t="s">
        <v>360</v>
      </c>
      <c r="AN13" t="s">
        <v>361</v>
      </c>
      <c r="AO13" t="s">
        <v>362</v>
      </c>
      <c r="AP13" t="s">
        <v>363</v>
      </c>
      <c r="AQ13" t="s">
        <v>74</v>
      </c>
      <c r="AR13" t="s">
        <v>364</v>
      </c>
      <c r="AS13" t="s">
        <v>365</v>
      </c>
      <c r="AT13" t="s">
        <v>366</v>
      </c>
      <c r="AU13">
        <v>2021</v>
      </c>
      <c r="AV13">
        <v>20</v>
      </c>
      <c r="AW13">
        <v>3</v>
      </c>
      <c r="AX13" t="s">
        <v>74</v>
      </c>
      <c r="AY13" t="s">
        <v>74</v>
      </c>
      <c r="AZ13" t="s">
        <v>74</v>
      </c>
      <c r="BA13" t="s">
        <v>74</v>
      </c>
      <c r="BB13">
        <v>463</v>
      </c>
      <c r="BC13">
        <v>488</v>
      </c>
      <c r="BD13" t="s">
        <v>74</v>
      </c>
      <c r="BE13" t="s">
        <v>367</v>
      </c>
      <c r="BF13" t="str">
        <f>HYPERLINK("http://dx.doi.org/10.15388/infedu.2021.19","http://dx.doi.org/10.15388/infedu.2021.19")</f>
        <v>http://dx.doi.org/10.15388/infedu.2021.19</v>
      </c>
      <c r="BG13" t="s">
        <v>74</v>
      </c>
      <c r="BH13" t="s">
        <v>74</v>
      </c>
      <c r="BI13">
        <v>26</v>
      </c>
      <c r="BJ13" t="s">
        <v>128</v>
      </c>
      <c r="BK13" t="s">
        <v>129</v>
      </c>
      <c r="BL13" t="s">
        <v>128</v>
      </c>
      <c r="BM13" t="s">
        <v>368</v>
      </c>
      <c r="BN13" t="s">
        <v>74</v>
      </c>
      <c r="BO13" t="s">
        <v>131</v>
      </c>
      <c r="BP13" t="s">
        <v>74</v>
      </c>
      <c r="BQ13" t="s">
        <v>74</v>
      </c>
      <c r="BR13" t="s">
        <v>105</v>
      </c>
      <c r="BS13" t="s">
        <v>369</v>
      </c>
      <c r="BT13" t="str">
        <f>HYPERLINK("https%3A%2F%2Fwww.webofscience.com%2Fwos%2Fwoscc%2Ffull-record%2FWOS:000695282300006","View Full Record in Web of Science")</f>
        <v>View Full Record in Web of Science</v>
      </c>
    </row>
    <row r="14" spans="1:72" x14ac:dyDescent="0.25">
      <c r="A14" t="s">
        <v>72</v>
      </c>
      <c r="B14" t="s">
        <v>370</v>
      </c>
      <c r="C14" t="s">
        <v>74</v>
      </c>
      <c r="D14" t="s">
        <v>74</v>
      </c>
      <c r="E14" t="s">
        <v>74</v>
      </c>
      <c r="F14" t="s">
        <v>371</v>
      </c>
      <c r="G14" t="s">
        <v>74</v>
      </c>
      <c r="H14" t="s">
        <v>74</v>
      </c>
      <c r="I14" t="s">
        <v>372</v>
      </c>
      <c r="J14" t="s">
        <v>373</v>
      </c>
      <c r="K14" t="s">
        <v>74</v>
      </c>
      <c r="L14" t="s">
        <v>74</v>
      </c>
      <c r="M14" t="s">
        <v>78</v>
      </c>
      <c r="N14" t="s">
        <v>111</v>
      </c>
      <c r="O14" t="s">
        <v>74</v>
      </c>
      <c r="P14" t="s">
        <v>74</v>
      </c>
      <c r="Q14" t="s">
        <v>74</v>
      </c>
      <c r="R14" t="s">
        <v>74</v>
      </c>
      <c r="S14" t="s">
        <v>74</v>
      </c>
      <c r="T14" t="s">
        <v>374</v>
      </c>
      <c r="U14" t="s">
        <v>375</v>
      </c>
      <c r="V14" t="s">
        <v>376</v>
      </c>
      <c r="W14" t="s">
        <v>377</v>
      </c>
      <c r="X14" t="s">
        <v>378</v>
      </c>
      <c r="Y14" t="s">
        <v>379</v>
      </c>
      <c r="Z14" t="s">
        <v>380</v>
      </c>
      <c r="AA14" t="s">
        <v>74</v>
      </c>
      <c r="AB14" t="s">
        <v>74</v>
      </c>
      <c r="AC14" t="s">
        <v>381</v>
      </c>
      <c r="AD14" t="s">
        <v>382</v>
      </c>
      <c r="AE14" t="s">
        <v>383</v>
      </c>
      <c r="AF14" t="s">
        <v>74</v>
      </c>
      <c r="AG14">
        <v>34</v>
      </c>
      <c r="AH14">
        <v>4</v>
      </c>
      <c r="AI14">
        <v>4</v>
      </c>
      <c r="AJ14">
        <v>0</v>
      </c>
      <c r="AK14">
        <v>3</v>
      </c>
      <c r="AL14" t="s">
        <v>384</v>
      </c>
      <c r="AM14" t="s">
        <v>385</v>
      </c>
      <c r="AN14" t="s">
        <v>386</v>
      </c>
      <c r="AO14" t="s">
        <v>387</v>
      </c>
      <c r="AP14" t="s">
        <v>74</v>
      </c>
      <c r="AQ14" t="s">
        <v>74</v>
      </c>
      <c r="AR14" t="s">
        <v>388</v>
      </c>
      <c r="AS14" t="s">
        <v>389</v>
      </c>
      <c r="AT14" t="s">
        <v>390</v>
      </c>
      <c r="AU14">
        <v>2021</v>
      </c>
      <c r="AV14">
        <v>7</v>
      </c>
      <c r="AW14">
        <v>1</v>
      </c>
      <c r="AX14" t="s">
        <v>74</v>
      </c>
      <c r="AY14" t="s">
        <v>74</v>
      </c>
      <c r="AZ14" t="s">
        <v>74</v>
      </c>
      <c r="BA14" t="s">
        <v>74</v>
      </c>
      <c r="BB14">
        <v>301</v>
      </c>
      <c r="BC14">
        <v>315</v>
      </c>
      <c r="BD14" t="s">
        <v>74</v>
      </c>
      <c r="BE14" t="s">
        <v>391</v>
      </c>
      <c r="BF14" t="str">
        <f>HYPERLINK("http://dx.doi.org/10.1515/opli-2021-0019","http://dx.doi.org/10.1515/opli-2021-0019")</f>
        <v>http://dx.doi.org/10.1515/opli-2021-0019</v>
      </c>
      <c r="BG14" t="s">
        <v>74</v>
      </c>
      <c r="BH14" t="s">
        <v>74</v>
      </c>
      <c r="BI14">
        <v>15</v>
      </c>
      <c r="BJ14" t="s">
        <v>392</v>
      </c>
      <c r="BK14" t="s">
        <v>129</v>
      </c>
      <c r="BL14" t="s">
        <v>392</v>
      </c>
      <c r="BM14" t="s">
        <v>393</v>
      </c>
      <c r="BN14" t="s">
        <v>74</v>
      </c>
      <c r="BO14" t="s">
        <v>131</v>
      </c>
      <c r="BP14" t="s">
        <v>74</v>
      </c>
      <c r="BQ14" t="s">
        <v>74</v>
      </c>
      <c r="BR14" t="s">
        <v>105</v>
      </c>
      <c r="BS14" t="s">
        <v>394</v>
      </c>
      <c r="BT14" t="str">
        <f>HYPERLINK("https%3A%2F%2Fwww.webofscience.com%2Fwos%2Fwoscc%2Ffull-record%2FWOS:000663776900001","View Full Record in Web of Science")</f>
        <v>View Full Record in Web of Science</v>
      </c>
    </row>
    <row r="15" spans="1:72" x14ac:dyDescent="0.25">
      <c r="A15" t="s">
        <v>72</v>
      </c>
      <c r="B15" t="s">
        <v>395</v>
      </c>
      <c r="C15" t="s">
        <v>74</v>
      </c>
      <c r="D15" t="s">
        <v>74</v>
      </c>
      <c r="E15" t="s">
        <v>74</v>
      </c>
      <c r="F15" t="s">
        <v>396</v>
      </c>
      <c r="G15" t="s">
        <v>74</v>
      </c>
      <c r="H15" t="s">
        <v>74</v>
      </c>
      <c r="I15" t="s">
        <v>397</v>
      </c>
      <c r="J15" t="s">
        <v>398</v>
      </c>
      <c r="K15" t="s">
        <v>74</v>
      </c>
      <c r="L15" t="s">
        <v>74</v>
      </c>
      <c r="M15" t="s">
        <v>78</v>
      </c>
      <c r="N15" t="s">
        <v>111</v>
      </c>
      <c r="O15" t="s">
        <v>74</v>
      </c>
      <c r="P15" t="s">
        <v>74</v>
      </c>
      <c r="Q15" t="s">
        <v>74</v>
      </c>
      <c r="R15" t="s">
        <v>74</v>
      </c>
      <c r="S15" t="s">
        <v>74</v>
      </c>
      <c r="T15" t="s">
        <v>399</v>
      </c>
      <c r="U15" t="s">
        <v>74</v>
      </c>
      <c r="V15" t="s">
        <v>400</v>
      </c>
      <c r="W15" t="s">
        <v>74</v>
      </c>
      <c r="X15" t="s">
        <v>74</v>
      </c>
      <c r="Y15" t="s">
        <v>74</v>
      </c>
      <c r="Z15" t="s">
        <v>401</v>
      </c>
      <c r="AA15" t="s">
        <v>74</v>
      </c>
      <c r="AB15" t="s">
        <v>402</v>
      </c>
      <c r="AC15" t="s">
        <v>74</v>
      </c>
      <c r="AD15" t="s">
        <v>74</v>
      </c>
      <c r="AE15" t="s">
        <v>74</v>
      </c>
      <c r="AF15" t="s">
        <v>74</v>
      </c>
      <c r="AG15">
        <v>51</v>
      </c>
      <c r="AH15">
        <v>2</v>
      </c>
      <c r="AI15">
        <v>2</v>
      </c>
      <c r="AJ15">
        <v>0</v>
      </c>
      <c r="AK15">
        <v>2</v>
      </c>
      <c r="AL15" t="s">
        <v>216</v>
      </c>
      <c r="AM15" t="s">
        <v>217</v>
      </c>
      <c r="AN15" t="s">
        <v>218</v>
      </c>
      <c r="AO15" t="s">
        <v>403</v>
      </c>
      <c r="AP15" t="s">
        <v>404</v>
      </c>
      <c r="AQ15" t="s">
        <v>74</v>
      </c>
      <c r="AR15" t="s">
        <v>405</v>
      </c>
      <c r="AS15" t="s">
        <v>406</v>
      </c>
      <c r="AT15" t="s">
        <v>305</v>
      </c>
      <c r="AU15">
        <v>2021</v>
      </c>
      <c r="AV15">
        <v>19</v>
      </c>
      <c r="AW15">
        <v>1</v>
      </c>
      <c r="AX15" t="s">
        <v>74</v>
      </c>
      <c r="AY15" t="s">
        <v>74</v>
      </c>
      <c r="AZ15" t="s">
        <v>407</v>
      </c>
      <c r="BA15" t="s">
        <v>74</v>
      </c>
      <c r="BB15">
        <v>38</v>
      </c>
      <c r="BC15">
        <v>52</v>
      </c>
      <c r="BD15" t="s">
        <v>74</v>
      </c>
      <c r="BE15" t="s">
        <v>408</v>
      </c>
      <c r="BF15" t="str">
        <f>HYPERLINK("http://dx.doi.org/10.1080/14790963.2021.1921996","http://dx.doi.org/10.1080/14790963.2021.1921996")</f>
        <v>http://dx.doi.org/10.1080/14790963.2021.1921996</v>
      </c>
      <c r="BG15" t="s">
        <v>74</v>
      </c>
      <c r="BH15" t="s">
        <v>409</v>
      </c>
      <c r="BI15">
        <v>15</v>
      </c>
      <c r="BJ15" t="s">
        <v>410</v>
      </c>
      <c r="BK15" t="s">
        <v>343</v>
      </c>
      <c r="BL15" t="s">
        <v>410</v>
      </c>
      <c r="BM15" t="s">
        <v>411</v>
      </c>
      <c r="BN15" t="s">
        <v>74</v>
      </c>
      <c r="BO15" t="s">
        <v>74</v>
      </c>
      <c r="BP15" t="s">
        <v>74</v>
      </c>
      <c r="BQ15" t="s">
        <v>74</v>
      </c>
      <c r="BR15" t="s">
        <v>105</v>
      </c>
      <c r="BS15" t="s">
        <v>412</v>
      </c>
      <c r="BT15" t="str">
        <f>HYPERLINK("https%3A%2F%2Fwww.webofscience.com%2Fwos%2Fwoscc%2Ffull-record%2FWOS:000653533900001","View Full Record in Web of Science")</f>
        <v>View Full Record in Web of Science</v>
      </c>
    </row>
    <row r="16" spans="1:72" x14ac:dyDescent="0.25">
      <c r="A16" t="s">
        <v>72</v>
      </c>
      <c r="B16" t="s">
        <v>413</v>
      </c>
      <c r="C16" t="s">
        <v>74</v>
      </c>
      <c r="D16" t="s">
        <v>74</v>
      </c>
      <c r="E16" t="s">
        <v>74</v>
      </c>
      <c r="F16" t="s">
        <v>414</v>
      </c>
      <c r="G16" t="s">
        <v>74</v>
      </c>
      <c r="H16" t="s">
        <v>74</v>
      </c>
      <c r="I16" t="s">
        <v>415</v>
      </c>
      <c r="J16" t="s">
        <v>264</v>
      </c>
      <c r="K16" t="s">
        <v>74</v>
      </c>
      <c r="L16" t="s">
        <v>74</v>
      </c>
      <c r="M16" t="s">
        <v>78</v>
      </c>
      <c r="N16" t="s">
        <v>111</v>
      </c>
      <c r="O16" t="s">
        <v>74</v>
      </c>
      <c r="P16" t="s">
        <v>74</v>
      </c>
      <c r="Q16" t="s">
        <v>74</v>
      </c>
      <c r="R16" t="s">
        <v>74</v>
      </c>
      <c r="S16" t="s">
        <v>74</v>
      </c>
      <c r="T16" t="s">
        <v>416</v>
      </c>
      <c r="U16" t="s">
        <v>417</v>
      </c>
      <c r="V16" t="s">
        <v>418</v>
      </c>
      <c r="W16" t="s">
        <v>419</v>
      </c>
      <c r="X16" t="s">
        <v>269</v>
      </c>
      <c r="Y16" t="s">
        <v>420</v>
      </c>
      <c r="Z16" t="s">
        <v>421</v>
      </c>
      <c r="AA16" t="s">
        <v>422</v>
      </c>
      <c r="AB16" t="s">
        <v>423</v>
      </c>
      <c r="AC16" t="s">
        <v>274</v>
      </c>
      <c r="AD16" t="s">
        <v>275</v>
      </c>
      <c r="AE16" t="s">
        <v>424</v>
      </c>
      <c r="AF16" t="s">
        <v>74</v>
      </c>
      <c r="AG16">
        <v>67</v>
      </c>
      <c r="AH16">
        <v>1</v>
      </c>
      <c r="AI16">
        <v>1</v>
      </c>
      <c r="AJ16">
        <v>0</v>
      </c>
      <c r="AK16">
        <v>10</v>
      </c>
      <c r="AL16" t="s">
        <v>120</v>
      </c>
      <c r="AM16" t="s">
        <v>121</v>
      </c>
      <c r="AN16" t="s">
        <v>122</v>
      </c>
      <c r="AO16" t="s">
        <v>74</v>
      </c>
      <c r="AP16" t="s">
        <v>277</v>
      </c>
      <c r="AQ16" t="s">
        <v>74</v>
      </c>
      <c r="AR16" t="s">
        <v>278</v>
      </c>
      <c r="AS16" t="s">
        <v>279</v>
      </c>
      <c r="AT16" t="s">
        <v>126</v>
      </c>
      <c r="AU16">
        <v>2021</v>
      </c>
      <c r="AV16">
        <v>13</v>
      </c>
      <c r="AW16">
        <v>8</v>
      </c>
      <c r="AX16" t="s">
        <v>74</v>
      </c>
      <c r="AY16" t="s">
        <v>74</v>
      </c>
      <c r="AZ16" t="s">
        <v>74</v>
      </c>
      <c r="BA16" t="s">
        <v>74</v>
      </c>
      <c r="BB16" t="s">
        <v>74</v>
      </c>
      <c r="BC16" t="s">
        <v>74</v>
      </c>
      <c r="BD16">
        <v>4569</v>
      </c>
      <c r="BE16" t="s">
        <v>425</v>
      </c>
      <c r="BF16" t="str">
        <f>HYPERLINK("http://dx.doi.org/10.3390/su13084569","http://dx.doi.org/10.3390/su13084569")</f>
        <v>http://dx.doi.org/10.3390/su13084569</v>
      </c>
      <c r="BG16" t="s">
        <v>74</v>
      </c>
      <c r="BH16" t="s">
        <v>74</v>
      </c>
      <c r="BI16">
        <v>13</v>
      </c>
      <c r="BJ16" t="s">
        <v>282</v>
      </c>
      <c r="BK16" t="s">
        <v>283</v>
      </c>
      <c r="BL16" t="s">
        <v>284</v>
      </c>
      <c r="BM16" t="s">
        <v>426</v>
      </c>
      <c r="BN16" t="s">
        <v>74</v>
      </c>
      <c r="BO16" t="s">
        <v>427</v>
      </c>
      <c r="BP16" t="s">
        <v>74</v>
      </c>
      <c r="BQ16" t="s">
        <v>74</v>
      </c>
      <c r="BR16" t="s">
        <v>105</v>
      </c>
      <c r="BS16" t="s">
        <v>428</v>
      </c>
      <c r="BT16" t="str">
        <f>HYPERLINK("https%3A%2F%2Fwww.webofscience.com%2Fwos%2Fwoscc%2Ffull-record%2FWOS:000645332200001","View Full Record in Web of Science")</f>
        <v>View Full Record in Web of Science</v>
      </c>
    </row>
    <row r="17" spans="1:72" x14ac:dyDescent="0.25">
      <c r="A17" t="s">
        <v>72</v>
      </c>
      <c r="B17" t="s">
        <v>429</v>
      </c>
      <c r="C17" t="s">
        <v>74</v>
      </c>
      <c r="D17" t="s">
        <v>74</v>
      </c>
      <c r="E17" t="s">
        <v>74</v>
      </c>
      <c r="F17" t="s">
        <v>430</v>
      </c>
      <c r="G17" t="s">
        <v>74</v>
      </c>
      <c r="H17" t="s">
        <v>74</v>
      </c>
      <c r="I17" t="s">
        <v>431</v>
      </c>
      <c r="J17" t="s">
        <v>432</v>
      </c>
      <c r="K17" t="s">
        <v>74</v>
      </c>
      <c r="L17" t="s">
        <v>74</v>
      </c>
      <c r="M17" t="s">
        <v>78</v>
      </c>
      <c r="N17" t="s">
        <v>111</v>
      </c>
      <c r="O17" t="s">
        <v>74</v>
      </c>
      <c r="P17" t="s">
        <v>74</v>
      </c>
      <c r="Q17" t="s">
        <v>74</v>
      </c>
      <c r="R17" t="s">
        <v>74</v>
      </c>
      <c r="S17" t="s">
        <v>74</v>
      </c>
      <c r="T17" t="s">
        <v>433</v>
      </c>
      <c r="U17" t="s">
        <v>434</v>
      </c>
      <c r="V17" t="s">
        <v>435</v>
      </c>
      <c r="W17" t="s">
        <v>436</v>
      </c>
      <c r="X17" t="s">
        <v>437</v>
      </c>
      <c r="Y17" t="s">
        <v>438</v>
      </c>
      <c r="Z17" t="s">
        <v>439</v>
      </c>
      <c r="AA17" t="s">
        <v>74</v>
      </c>
      <c r="AB17" t="s">
        <v>440</v>
      </c>
      <c r="AC17" t="s">
        <v>441</v>
      </c>
      <c r="AD17" t="s">
        <v>442</v>
      </c>
      <c r="AE17" t="s">
        <v>443</v>
      </c>
      <c r="AF17" t="s">
        <v>74</v>
      </c>
      <c r="AG17">
        <v>112</v>
      </c>
      <c r="AH17">
        <v>1</v>
      </c>
      <c r="AI17">
        <v>1</v>
      </c>
      <c r="AJ17">
        <v>0</v>
      </c>
      <c r="AK17">
        <v>4</v>
      </c>
      <c r="AL17" t="s">
        <v>169</v>
      </c>
      <c r="AM17" t="s">
        <v>90</v>
      </c>
      <c r="AN17" t="s">
        <v>444</v>
      </c>
      <c r="AO17" t="s">
        <v>445</v>
      </c>
      <c r="AP17" t="s">
        <v>446</v>
      </c>
      <c r="AQ17" t="s">
        <v>74</v>
      </c>
      <c r="AR17" t="s">
        <v>447</v>
      </c>
      <c r="AS17" t="s">
        <v>448</v>
      </c>
      <c r="AT17" t="s">
        <v>280</v>
      </c>
      <c r="AU17">
        <v>2023</v>
      </c>
      <c r="AV17">
        <v>42</v>
      </c>
      <c r="AW17">
        <v>3</v>
      </c>
      <c r="AX17" t="s">
        <v>74</v>
      </c>
      <c r="AY17" t="s">
        <v>74</v>
      </c>
      <c r="AZ17" t="s">
        <v>74</v>
      </c>
      <c r="BA17" t="s">
        <v>74</v>
      </c>
      <c r="BB17">
        <v>1789</v>
      </c>
      <c r="BC17">
        <v>1806</v>
      </c>
      <c r="BD17" t="s">
        <v>74</v>
      </c>
      <c r="BE17" t="s">
        <v>449</v>
      </c>
      <c r="BF17" t="str">
        <f>HYPERLINK("http://dx.doi.org/10.1007/s12144-021-01540-x","http://dx.doi.org/10.1007/s12144-021-01540-x")</f>
        <v>http://dx.doi.org/10.1007/s12144-021-01540-x</v>
      </c>
      <c r="BG17" t="s">
        <v>74</v>
      </c>
      <c r="BH17" t="s">
        <v>450</v>
      </c>
      <c r="BI17">
        <v>18</v>
      </c>
      <c r="BJ17" t="s">
        <v>154</v>
      </c>
      <c r="BK17" t="s">
        <v>101</v>
      </c>
      <c r="BL17" t="s">
        <v>102</v>
      </c>
      <c r="BM17" t="s">
        <v>451</v>
      </c>
      <c r="BN17" t="s">
        <v>74</v>
      </c>
      <c r="BO17" t="s">
        <v>182</v>
      </c>
      <c r="BP17" t="s">
        <v>74</v>
      </c>
      <c r="BQ17" t="s">
        <v>74</v>
      </c>
      <c r="BR17" t="s">
        <v>105</v>
      </c>
      <c r="BS17" t="s">
        <v>452</v>
      </c>
      <c r="BT17" t="str">
        <f>HYPERLINK("https%3A%2F%2Fwww.webofscience.com%2Fwos%2Fwoscc%2Ffull-record%2FWOS:000627193400003","View Full Record in Web of Science")</f>
        <v>View Full Record in Web of Science</v>
      </c>
    </row>
    <row r="18" spans="1:72" x14ac:dyDescent="0.25">
      <c r="A18" t="s">
        <v>72</v>
      </c>
      <c r="B18" t="s">
        <v>453</v>
      </c>
      <c r="C18" t="s">
        <v>74</v>
      </c>
      <c r="D18" t="s">
        <v>74</v>
      </c>
      <c r="E18" t="s">
        <v>74</v>
      </c>
      <c r="F18" t="s">
        <v>454</v>
      </c>
      <c r="G18" t="s">
        <v>74</v>
      </c>
      <c r="H18" t="s">
        <v>74</v>
      </c>
      <c r="I18" t="s">
        <v>455</v>
      </c>
      <c r="J18" t="s">
        <v>456</v>
      </c>
      <c r="K18" t="s">
        <v>74</v>
      </c>
      <c r="L18" t="s">
        <v>74</v>
      </c>
      <c r="M18" t="s">
        <v>78</v>
      </c>
      <c r="N18" t="s">
        <v>111</v>
      </c>
      <c r="O18" t="s">
        <v>74</v>
      </c>
      <c r="P18" t="s">
        <v>74</v>
      </c>
      <c r="Q18" t="s">
        <v>74</v>
      </c>
      <c r="R18" t="s">
        <v>74</v>
      </c>
      <c r="S18" t="s">
        <v>74</v>
      </c>
      <c r="T18" t="s">
        <v>457</v>
      </c>
      <c r="U18" t="s">
        <v>74</v>
      </c>
      <c r="V18" t="s">
        <v>458</v>
      </c>
      <c r="W18" t="s">
        <v>459</v>
      </c>
      <c r="X18" t="s">
        <v>460</v>
      </c>
      <c r="Y18" t="s">
        <v>461</v>
      </c>
      <c r="Z18" t="s">
        <v>462</v>
      </c>
      <c r="AA18" t="s">
        <v>74</v>
      </c>
      <c r="AB18" t="s">
        <v>463</v>
      </c>
      <c r="AC18" t="s">
        <v>74</v>
      </c>
      <c r="AD18" t="s">
        <v>74</v>
      </c>
      <c r="AE18" t="s">
        <v>74</v>
      </c>
      <c r="AF18" t="s">
        <v>74</v>
      </c>
      <c r="AG18">
        <v>49</v>
      </c>
      <c r="AH18">
        <v>0</v>
      </c>
      <c r="AI18">
        <v>0</v>
      </c>
      <c r="AJ18">
        <v>1</v>
      </c>
      <c r="AK18">
        <v>2</v>
      </c>
      <c r="AL18" t="s">
        <v>216</v>
      </c>
      <c r="AM18" t="s">
        <v>217</v>
      </c>
      <c r="AN18" t="s">
        <v>218</v>
      </c>
      <c r="AO18" t="s">
        <v>464</v>
      </c>
      <c r="AP18" t="s">
        <v>465</v>
      </c>
      <c r="AQ18" t="s">
        <v>74</v>
      </c>
      <c r="AR18" t="s">
        <v>466</v>
      </c>
      <c r="AS18" t="s">
        <v>467</v>
      </c>
      <c r="AT18" t="s">
        <v>305</v>
      </c>
      <c r="AU18">
        <v>2022</v>
      </c>
      <c r="AV18">
        <v>50</v>
      </c>
      <c r="AW18">
        <v>1</v>
      </c>
      <c r="AX18" t="s">
        <v>74</v>
      </c>
      <c r="AY18" t="s">
        <v>74</v>
      </c>
      <c r="AZ18" t="s">
        <v>74</v>
      </c>
      <c r="BA18" t="s">
        <v>74</v>
      </c>
      <c r="BB18">
        <v>17</v>
      </c>
      <c r="BC18">
        <v>28</v>
      </c>
      <c r="BD18" t="s">
        <v>74</v>
      </c>
      <c r="BE18" t="s">
        <v>468</v>
      </c>
      <c r="BF18" t="str">
        <f>HYPERLINK("http://dx.doi.org/10.1080/09571736.2020.1858145","http://dx.doi.org/10.1080/09571736.2020.1858145")</f>
        <v>http://dx.doi.org/10.1080/09571736.2020.1858145</v>
      </c>
      <c r="BG18" t="s">
        <v>74</v>
      </c>
      <c r="BH18" t="s">
        <v>469</v>
      </c>
      <c r="BI18">
        <v>12</v>
      </c>
      <c r="BJ18" t="s">
        <v>128</v>
      </c>
      <c r="BK18" t="s">
        <v>129</v>
      </c>
      <c r="BL18" t="s">
        <v>128</v>
      </c>
      <c r="BM18" t="s">
        <v>470</v>
      </c>
      <c r="BN18" t="s">
        <v>74</v>
      </c>
      <c r="BO18" t="s">
        <v>471</v>
      </c>
      <c r="BP18" t="s">
        <v>74</v>
      </c>
      <c r="BQ18" t="s">
        <v>74</v>
      </c>
      <c r="BR18" t="s">
        <v>105</v>
      </c>
      <c r="BS18" t="s">
        <v>472</v>
      </c>
      <c r="BT18" t="str">
        <f>HYPERLINK("https%3A%2F%2Fwww.webofscience.com%2Fwos%2Fwoscc%2Ffull-record%2FWOS:000606542100001","View Full Record in Web of Science")</f>
        <v>View Full Record in Web of Science</v>
      </c>
    </row>
    <row r="19" spans="1:72" x14ac:dyDescent="0.25">
      <c r="A19" t="s">
        <v>72</v>
      </c>
      <c r="B19" t="s">
        <v>473</v>
      </c>
      <c r="C19" t="s">
        <v>74</v>
      </c>
      <c r="D19" t="s">
        <v>74</v>
      </c>
      <c r="E19" t="s">
        <v>74</v>
      </c>
      <c r="F19" t="s">
        <v>474</v>
      </c>
      <c r="G19" t="s">
        <v>74</v>
      </c>
      <c r="H19" t="s">
        <v>74</v>
      </c>
      <c r="I19" t="s">
        <v>475</v>
      </c>
      <c r="J19" t="s">
        <v>476</v>
      </c>
      <c r="K19" t="s">
        <v>74</v>
      </c>
      <c r="L19" t="s">
        <v>74</v>
      </c>
      <c r="M19" t="s">
        <v>78</v>
      </c>
      <c r="N19" t="s">
        <v>111</v>
      </c>
      <c r="O19" t="s">
        <v>74</v>
      </c>
      <c r="P19" t="s">
        <v>74</v>
      </c>
      <c r="Q19" t="s">
        <v>74</v>
      </c>
      <c r="R19" t="s">
        <v>74</v>
      </c>
      <c r="S19" t="s">
        <v>74</v>
      </c>
      <c r="T19" t="s">
        <v>74</v>
      </c>
      <c r="U19" t="s">
        <v>477</v>
      </c>
      <c r="V19" t="s">
        <v>478</v>
      </c>
      <c r="W19" t="s">
        <v>479</v>
      </c>
      <c r="X19" t="s">
        <v>294</v>
      </c>
      <c r="Y19" t="s">
        <v>480</v>
      </c>
      <c r="Z19" t="s">
        <v>481</v>
      </c>
      <c r="AA19" t="s">
        <v>74</v>
      </c>
      <c r="AB19" t="s">
        <v>74</v>
      </c>
      <c r="AC19" t="s">
        <v>74</v>
      </c>
      <c r="AD19" t="s">
        <v>74</v>
      </c>
      <c r="AE19" t="s">
        <v>74</v>
      </c>
      <c r="AF19" t="s">
        <v>74</v>
      </c>
      <c r="AG19">
        <v>52</v>
      </c>
      <c r="AH19">
        <v>1</v>
      </c>
      <c r="AI19">
        <v>1</v>
      </c>
      <c r="AJ19">
        <v>0</v>
      </c>
      <c r="AK19">
        <v>1</v>
      </c>
      <c r="AL19" t="s">
        <v>482</v>
      </c>
      <c r="AM19" t="s">
        <v>483</v>
      </c>
      <c r="AN19" t="s">
        <v>484</v>
      </c>
      <c r="AO19" t="s">
        <v>485</v>
      </c>
      <c r="AP19" t="s">
        <v>74</v>
      </c>
      <c r="AQ19" t="s">
        <v>74</v>
      </c>
      <c r="AR19" t="s">
        <v>486</v>
      </c>
      <c r="AS19" t="s">
        <v>487</v>
      </c>
      <c r="AT19" t="s">
        <v>74</v>
      </c>
      <c r="AU19">
        <v>2021</v>
      </c>
      <c r="AV19">
        <v>31</v>
      </c>
      <c r="AW19">
        <v>3</v>
      </c>
      <c r="AX19" t="s">
        <v>74</v>
      </c>
      <c r="AY19" t="s">
        <v>74</v>
      </c>
      <c r="AZ19" t="s">
        <v>74</v>
      </c>
      <c r="BA19" t="s">
        <v>74</v>
      </c>
      <c r="BB19">
        <v>782</v>
      </c>
      <c r="BC19">
        <v>799</v>
      </c>
      <c r="BD19" t="s">
        <v>74</v>
      </c>
      <c r="BE19" t="s">
        <v>74</v>
      </c>
      <c r="BF19" t="s">
        <v>74</v>
      </c>
      <c r="BG19" t="s">
        <v>74</v>
      </c>
      <c r="BH19" t="s">
        <v>74</v>
      </c>
      <c r="BI19">
        <v>18</v>
      </c>
      <c r="BJ19" t="s">
        <v>128</v>
      </c>
      <c r="BK19" t="s">
        <v>129</v>
      </c>
      <c r="BL19" t="s">
        <v>128</v>
      </c>
      <c r="BM19" t="s">
        <v>488</v>
      </c>
      <c r="BN19" t="s">
        <v>74</v>
      </c>
      <c r="BO19" t="s">
        <v>74</v>
      </c>
      <c r="BP19" t="s">
        <v>74</v>
      </c>
      <c r="BQ19" t="s">
        <v>74</v>
      </c>
      <c r="BR19" t="s">
        <v>105</v>
      </c>
      <c r="BS19" t="s">
        <v>489</v>
      </c>
      <c r="BT19" t="str">
        <f>HYPERLINK("https%3A%2F%2Fwww.webofscience.com%2Fwos%2Fwoscc%2Ffull-record%2FWOS:000734089200008","View Full Record in Web of Science")</f>
        <v>View Full Record in Web of Science</v>
      </c>
    </row>
    <row r="20" spans="1:72" x14ac:dyDescent="0.25">
      <c r="A20" t="s">
        <v>72</v>
      </c>
      <c r="B20" t="s">
        <v>490</v>
      </c>
      <c r="C20" t="s">
        <v>74</v>
      </c>
      <c r="D20" t="s">
        <v>74</v>
      </c>
      <c r="E20" t="s">
        <v>74</v>
      </c>
      <c r="F20" t="s">
        <v>491</v>
      </c>
      <c r="G20" t="s">
        <v>74</v>
      </c>
      <c r="H20" t="s">
        <v>74</v>
      </c>
      <c r="I20" t="s">
        <v>492</v>
      </c>
      <c r="J20" t="s">
        <v>493</v>
      </c>
      <c r="K20" t="s">
        <v>74</v>
      </c>
      <c r="L20" t="s">
        <v>74</v>
      </c>
      <c r="M20" t="s">
        <v>78</v>
      </c>
      <c r="N20" t="s">
        <v>111</v>
      </c>
      <c r="O20" t="s">
        <v>74</v>
      </c>
      <c r="P20" t="s">
        <v>74</v>
      </c>
      <c r="Q20" t="s">
        <v>74</v>
      </c>
      <c r="R20" t="s">
        <v>74</v>
      </c>
      <c r="S20" t="s">
        <v>74</v>
      </c>
      <c r="T20" t="s">
        <v>494</v>
      </c>
      <c r="U20" t="s">
        <v>74</v>
      </c>
      <c r="V20" t="s">
        <v>495</v>
      </c>
      <c r="W20" t="s">
        <v>496</v>
      </c>
      <c r="X20" t="s">
        <v>497</v>
      </c>
      <c r="Y20" t="s">
        <v>498</v>
      </c>
      <c r="Z20" t="s">
        <v>499</v>
      </c>
      <c r="AA20" t="s">
        <v>500</v>
      </c>
      <c r="AB20" t="s">
        <v>501</v>
      </c>
      <c r="AC20" t="s">
        <v>74</v>
      </c>
      <c r="AD20" t="s">
        <v>74</v>
      </c>
      <c r="AE20" t="s">
        <v>74</v>
      </c>
      <c r="AF20" t="s">
        <v>74</v>
      </c>
      <c r="AG20">
        <v>12</v>
      </c>
      <c r="AH20">
        <v>0</v>
      </c>
      <c r="AI20">
        <v>0</v>
      </c>
      <c r="AJ20">
        <v>0</v>
      </c>
      <c r="AK20">
        <v>0</v>
      </c>
      <c r="AL20" t="s">
        <v>502</v>
      </c>
      <c r="AM20" t="s">
        <v>503</v>
      </c>
      <c r="AN20" t="s">
        <v>504</v>
      </c>
      <c r="AO20" t="s">
        <v>505</v>
      </c>
      <c r="AP20" t="s">
        <v>74</v>
      </c>
      <c r="AQ20" t="s">
        <v>74</v>
      </c>
      <c r="AR20" t="s">
        <v>506</v>
      </c>
      <c r="AS20" t="s">
        <v>507</v>
      </c>
      <c r="AT20" t="s">
        <v>74</v>
      </c>
      <c r="AU20">
        <v>2021</v>
      </c>
      <c r="AV20" t="s">
        <v>74</v>
      </c>
      <c r="AW20">
        <v>1</v>
      </c>
      <c r="AX20" t="s">
        <v>74</v>
      </c>
      <c r="AY20" t="s">
        <v>74</v>
      </c>
      <c r="AZ20" t="s">
        <v>74</v>
      </c>
      <c r="BA20" t="s">
        <v>74</v>
      </c>
      <c r="BB20">
        <v>186</v>
      </c>
      <c r="BC20">
        <v>197</v>
      </c>
      <c r="BD20" t="s">
        <v>74</v>
      </c>
      <c r="BE20" t="s">
        <v>508</v>
      </c>
      <c r="BF20" t="str">
        <f>HYPERLINK("http://dx.doi.org/10.17072/1995-4190-2021-51-186-197","http://dx.doi.org/10.17072/1995-4190-2021-51-186-197")</f>
        <v>http://dx.doi.org/10.17072/1995-4190-2021-51-186-197</v>
      </c>
      <c r="BG20" t="s">
        <v>74</v>
      </c>
      <c r="BH20" t="s">
        <v>74</v>
      </c>
      <c r="BI20">
        <v>12</v>
      </c>
      <c r="BJ20" t="s">
        <v>509</v>
      </c>
      <c r="BK20" t="s">
        <v>129</v>
      </c>
      <c r="BL20" t="s">
        <v>510</v>
      </c>
      <c r="BM20" t="s">
        <v>511</v>
      </c>
      <c r="BN20" t="s">
        <v>74</v>
      </c>
      <c r="BO20" t="s">
        <v>131</v>
      </c>
      <c r="BP20" t="s">
        <v>74</v>
      </c>
      <c r="BQ20" t="s">
        <v>74</v>
      </c>
      <c r="BR20" t="s">
        <v>105</v>
      </c>
      <c r="BS20" t="s">
        <v>512</v>
      </c>
      <c r="BT20" t="str">
        <f>HYPERLINK("https%3A%2F%2Fwww.webofscience.com%2Fwos%2Fwoscc%2Ffull-record%2FWOS:000652032400008","View Full Record in Web of Science")</f>
        <v>View Full Record in Web of Science</v>
      </c>
    </row>
    <row r="21" spans="1:72" x14ac:dyDescent="0.25">
      <c r="A21" t="s">
        <v>72</v>
      </c>
      <c r="B21" t="s">
        <v>513</v>
      </c>
      <c r="C21" t="s">
        <v>74</v>
      </c>
      <c r="D21" t="s">
        <v>74</v>
      </c>
      <c r="E21" t="s">
        <v>74</v>
      </c>
      <c r="F21" t="s">
        <v>514</v>
      </c>
      <c r="G21" t="s">
        <v>74</v>
      </c>
      <c r="H21" t="s">
        <v>74</v>
      </c>
      <c r="I21" t="s">
        <v>515</v>
      </c>
      <c r="J21" t="s">
        <v>516</v>
      </c>
      <c r="K21" t="s">
        <v>74</v>
      </c>
      <c r="L21" t="s">
        <v>74</v>
      </c>
      <c r="M21" t="s">
        <v>78</v>
      </c>
      <c r="N21" t="s">
        <v>111</v>
      </c>
      <c r="O21" t="s">
        <v>74</v>
      </c>
      <c r="P21" t="s">
        <v>74</v>
      </c>
      <c r="Q21" t="s">
        <v>74</v>
      </c>
      <c r="R21" t="s">
        <v>74</v>
      </c>
      <c r="S21" t="s">
        <v>74</v>
      </c>
      <c r="T21" t="s">
        <v>517</v>
      </c>
      <c r="U21" t="s">
        <v>74</v>
      </c>
      <c r="V21" t="s">
        <v>518</v>
      </c>
      <c r="W21" t="s">
        <v>519</v>
      </c>
      <c r="X21" t="s">
        <v>520</v>
      </c>
      <c r="Y21" t="s">
        <v>74</v>
      </c>
      <c r="Z21" t="s">
        <v>521</v>
      </c>
      <c r="AA21" t="s">
        <v>522</v>
      </c>
      <c r="AB21" t="s">
        <v>523</v>
      </c>
      <c r="AC21" t="s">
        <v>74</v>
      </c>
      <c r="AD21" t="s">
        <v>74</v>
      </c>
      <c r="AE21" t="s">
        <v>74</v>
      </c>
      <c r="AF21" t="s">
        <v>74</v>
      </c>
      <c r="AG21">
        <v>12</v>
      </c>
      <c r="AH21">
        <v>0</v>
      </c>
      <c r="AI21">
        <v>0</v>
      </c>
      <c r="AJ21">
        <v>1</v>
      </c>
      <c r="AK21">
        <v>7</v>
      </c>
      <c r="AL21" t="s">
        <v>524</v>
      </c>
      <c r="AM21" t="s">
        <v>525</v>
      </c>
      <c r="AN21" t="s">
        <v>526</v>
      </c>
      <c r="AO21" t="s">
        <v>527</v>
      </c>
      <c r="AP21" t="s">
        <v>74</v>
      </c>
      <c r="AQ21" t="s">
        <v>74</v>
      </c>
      <c r="AR21" t="s">
        <v>528</v>
      </c>
      <c r="AS21" t="s">
        <v>529</v>
      </c>
      <c r="AT21" t="s">
        <v>530</v>
      </c>
      <c r="AU21">
        <v>2020</v>
      </c>
      <c r="AV21">
        <v>7</v>
      </c>
      <c r="AW21" t="s">
        <v>74</v>
      </c>
      <c r="AX21" t="s">
        <v>74</v>
      </c>
      <c r="AY21" t="s">
        <v>74</v>
      </c>
      <c r="AZ21" t="s">
        <v>407</v>
      </c>
      <c r="BA21" t="s">
        <v>74</v>
      </c>
      <c r="BB21">
        <v>593</v>
      </c>
      <c r="BC21">
        <v>607</v>
      </c>
      <c r="BD21" t="s">
        <v>74</v>
      </c>
      <c r="BE21" t="s">
        <v>74</v>
      </c>
      <c r="BF21" t="s">
        <v>74</v>
      </c>
      <c r="BG21" t="s">
        <v>74</v>
      </c>
      <c r="BH21" t="s">
        <v>74</v>
      </c>
      <c r="BI21">
        <v>15</v>
      </c>
      <c r="BJ21" t="s">
        <v>531</v>
      </c>
      <c r="BK21" t="s">
        <v>129</v>
      </c>
      <c r="BL21" t="s">
        <v>532</v>
      </c>
      <c r="BM21" t="s">
        <v>533</v>
      </c>
      <c r="BN21" t="s">
        <v>74</v>
      </c>
      <c r="BO21" t="s">
        <v>74</v>
      </c>
      <c r="BP21" t="s">
        <v>74</v>
      </c>
      <c r="BQ21" t="s">
        <v>74</v>
      </c>
      <c r="BR21" t="s">
        <v>105</v>
      </c>
      <c r="BS21" t="s">
        <v>534</v>
      </c>
      <c r="BT21" t="str">
        <f>HYPERLINK("https%3A%2F%2Fwww.webofscience.com%2Fwos%2Fwoscc%2Ffull-record%2FWOS:000582576500045","View Full Record in Web of Science")</f>
        <v>View Full Record in Web of Science</v>
      </c>
    </row>
    <row r="22" spans="1:72" x14ac:dyDescent="0.25">
      <c r="A22" t="s">
        <v>72</v>
      </c>
      <c r="B22" t="s">
        <v>535</v>
      </c>
      <c r="C22" t="s">
        <v>74</v>
      </c>
      <c r="D22" t="s">
        <v>74</v>
      </c>
      <c r="E22" t="s">
        <v>74</v>
      </c>
      <c r="F22" t="s">
        <v>536</v>
      </c>
      <c r="G22" t="s">
        <v>74</v>
      </c>
      <c r="H22" t="s">
        <v>74</v>
      </c>
      <c r="I22" t="s">
        <v>537</v>
      </c>
      <c r="J22" t="s">
        <v>264</v>
      </c>
      <c r="K22" t="s">
        <v>74</v>
      </c>
      <c r="L22" t="s">
        <v>74</v>
      </c>
      <c r="M22" t="s">
        <v>78</v>
      </c>
      <c r="N22" t="s">
        <v>111</v>
      </c>
      <c r="O22" t="s">
        <v>74</v>
      </c>
      <c r="P22" t="s">
        <v>74</v>
      </c>
      <c r="Q22" t="s">
        <v>74</v>
      </c>
      <c r="R22" t="s">
        <v>74</v>
      </c>
      <c r="S22" t="s">
        <v>74</v>
      </c>
      <c r="T22" t="s">
        <v>538</v>
      </c>
      <c r="U22" t="s">
        <v>539</v>
      </c>
      <c r="V22" t="s">
        <v>540</v>
      </c>
      <c r="W22" t="s">
        <v>541</v>
      </c>
      <c r="X22" t="s">
        <v>542</v>
      </c>
      <c r="Y22" t="s">
        <v>543</v>
      </c>
      <c r="Z22" t="s">
        <v>544</v>
      </c>
      <c r="AA22" t="s">
        <v>545</v>
      </c>
      <c r="AB22" t="s">
        <v>546</v>
      </c>
      <c r="AC22" t="s">
        <v>74</v>
      </c>
      <c r="AD22" t="s">
        <v>74</v>
      </c>
      <c r="AE22" t="s">
        <v>74</v>
      </c>
      <c r="AF22" t="s">
        <v>74</v>
      </c>
      <c r="AG22">
        <v>42</v>
      </c>
      <c r="AH22">
        <v>3</v>
      </c>
      <c r="AI22">
        <v>3</v>
      </c>
      <c r="AJ22">
        <v>1</v>
      </c>
      <c r="AK22">
        <v>3</v>
      </c>
      <c r="AL22" t="s">
        <v>120</v>
      </c>
      <c r="AM22" t="s">
        <v>121</v>
      </c>
      <c r="AN22" t="s">
        <v>122</v>
      </c>
      <c r="AO22" t="s">
        <v>74</v>
      </c>
      <c r="AP22" t="s">
        <v>277</v>
      </c>
      <c r="AQ22" t="s">
        <v>74</v>
      </c>
      <c r="AR22" t="s">
        <v>278</v>
      </c>
      <c r="AS22" t="s">
        <v>279</v>
      </c>
      <c r="AT22" t="s">
        <v>547</v>
      </c>
      <c r="AU22">
        <v>2020</v>
      </c>
      <c r="AV22">
        <v>12</v>
      </c>
      <c r="AW22">
        <v>16</v>
      </c>
      <c r="AX22" t="s">
        <v>74</v>
      </c>
      <c r="AY22" t="s">
        <v>74</v>
      </c>
      <c r="AZ22" t="s">
        <v>74</v>
      </c>
      <c r="BA22" t="s">
        <v>74</v>
      </c>
      <c r="BB22" t="s">
        <v>74</v>
      </c>
      <c r="BC22" t="s">
        <v>74</v>
      </c>
      <c r="BD22">
        <v>6567</v>
      </c>
      <c r="BE22" t="s">
        <v>548</v>
      </c>
      <c r="BF22" t="str">
        <f>HYPERLINK("http://dx.doi.org/10.3390/su12166567","http://dx.doi.org/10.3390/su12166567")</f>
        <v>http://dx.doi.org/10.3390/su12166567</v>
      </c>
      <c r="BG22" t="s">
        <v>74</v>
      </c>
      <c r="BH22" t="s">
        <v>74</v>
      </c>
      <c r="BI22">
        <v>14</v>
      </c>
      <c r="BJ22" t="s">
        <v>282</v>
      </c>
      <c r="BK22" t="s">
        <v>283</v>
      </c>
      <c r="BL22" t="s">
        <v>284</v>
      </c>
      <c r="BM22" t="s">
        <v>549</v>
      </c>
      <c r="BN22" t="s">
        <v>74</v>
      </c>
      <c r="BO22" t="s">
        <v>427</v>
      </c>
      <c r="BP22" t="s">
        <v>74</v>
      </c>
      <c r="BQ22" t="s">
        <v>74</v>
      </c>
      <c r="BR22" t="s">
        <v>105</v>
      </c>
      <c r="BS22" t="s">
        <v>550</v>
      </c>
      <c r="BT22" t="str">
        <f>HYPERLINK("https%3A%2F%2Fwww.webofscience.com%2Fwos%2Fwoscc%2Ffull-record%2FWOS:000579601100001","View Full Record in Web of Science")</f>
        <v>View Full Record in Web of Science</v>
      </c>
    </row>
    <row r="23" spans="1:72" x14ac:dyDescent="0.25">
      <c r="A23" t="s">
        <v>72</v>
      </c>
      <c r="B23" t="s">
        <v>551</v>
      </c>
      <c r="C23" t="s">
        <v>74</v>
      </c>
      <c r="D23" t="s">
        <v>74</v>
      </c>
      <c r="E23" t="s">
        <v>74</v>
      </c>
      <c r="F23" t="s">
        <v>552</v>
      </c>
      <c r="G23" t="s">
        <v>74</v>
      </c>
      <c r="H23" t="s">
        <v>74</v>
      </c>
      <c r="I23" t="s">
        <v>553</v>
      </c>
      <c r="J23" t="s">
        <v>516</v>
      </c>
      <c r="K23" t="s">
        <v>74</v>
      </c>
      <c r="L23" t="s">
        <v>74</v>
      </c>
      <c r="M23" t="s">
        <v>78</v>
      </c>
      <c r="N23" t="s">
        <v>111</v>
      </c>
      <c r="O23" t="s">
        <v>74</v>
      </c>
      <c r="P23" t="s">
        <v>74</v>
      </c>
      <c r="Q23" t="s">
        <v>74</v>
      </c>
      <c r="R23" t="s">
        <v>74</v>
      </c>
      <c r="S23" t="s">
        <v>74</v>
      </c>
      <c r="T23" t="s">
        <v>554</v>
      </c>
      <c r="U23" t="s">
        <v>74</v>
      </c>
      <c r="V23" t="s">
        <v>555</v>
      </c>
      <c r="W23" t="s">
        <v>556</v>
      </c>
      <c r="X23" t="s">
        <v>557</v>
      </c>
      <c r="Y23" t="s">
        <v>558</v>
      </c>
      <c r="Z23" t="s">
        <v>559</v>
      </c>
      <c r="AA23" t="s">
        <v>560</v>
      </c>
      <c r="AB23" t="s">
        <v>561</v>
      </c>
      <c r="AC23" t="s">
        <v>74</v>
      </c>
      <c r="AD23" t="s">
        <v>74</v>
      </c>
      <c r="AE23" t="s">
        <v>74</v>
      </c>
      <c r="AF23" t="s">
        <v>74</v>
      </c>
      <c r="AG23">
        <v>14</v>
      </c>
      <c r="AH23">
        <v>5</v>
      </c>
      <c r="AI23">
        <v>5</v>
      </c>
      <c r="AJ23">
        <v>1</v>
      </c>
      <c r="AK23">
        <v>1</v>
      </c>
      <c r="AL23" t="s">
        <v>524</v>
      </c>
      <c r="AM23" t="s">
        <v>525</v>
      </c>
      <c r="AN23" t="s">
        <v>526</v>
      </c>
      <c r="AO23" t="s">
        <v>527</v>
      </c>
      <c r="AP23" t="s">
        <v>74</v>
      </c>
      <c r="AQ23" t="s">
        <v>74</v>
      </c>
      <c r="AR23" t="s">
        <v>528</v>
      </c>
      <c r="AS23" t="s">
        <v>529</v>
      </c>
      <c r="AT23" t="s">
        <v>562</v>
      </c>
      <c r="AU23">
        <v>2020</v>
      </c>
      <c r="AV23">
        <v>7</v>
      </c>
      <c r="AW23" t="s">
        <v>74</v>
      </c>
      <c r="AX23" t="s">
        <v>74</v>
      </c>
      <c r="AY23" t="s">
        <v>74</v>
      </c>
      <c r="AZ23" t="s">
        <v>407</v>
      </c>
      <c r="BA23" t="s">
        <v>74</v>
      </c>
      <c r="BB23">
        <v>493</v>
      </c>
      <c r="BC23">
        <v>507</v>
      </c>
      <c r="BD23" t="s">
        <v>74</v>
      </c>
      <c r="BE23" t="s">
        <v>74</v>
      </c>
      <c r="BF23" t="s">
        <v>74</v>
      </c>
      <c r="BG23" t="s">
        <v>74</v>
      </c>
      <c r="BH23" t="s">
        <v>74</v>
      </c>
      <c r="BI23">
        <v>15</v>
      </c>
      <c r="BJ23" t="s">
        <v>531</v>
      </c>
      <c r="BK23" t="s">
        <v>129</v>
      </c>
      <c r="BL23" t="s">
        <v>532</v>
      </c>
      <c r="BM23" t="s">
        <v>563</v>
      </c>
      <c r="BN23" t="s">
        <v>74</v>
      </c>
      <c r="BO23" t="s">
        <v>74</v>
      </c>
      <c r="BP23" t="s">
        <v>74</v>
      </c>
      <c r="BQ23" t="s">
        <v>74</v>
      </c>
      <c r="BR23" t="s">
        <v>105</v>
      </c>
      <c r="BS23" t="s">
        <v>564</v>
      </c>
      <c r="BT23" t="str">
        <f>HYPERLINK("https%3A%2F%2Fwww.webofscience.com%2Fwos%2Fwoscc%2Ffull-record%2FWOS:000572945800040","View Full Record in Web of Science")</f>
        <v>View Full Record in Web of Science</v>
      </c>
    </row>
    <row r="24" spans="1:72" x14ac:dyDescent="0.25">
      <c r="A24" t="s">
        <v>72</v>
      </c>
      <c r="B24" t="s">
        <v>565</v>
      </c>
      <c r="C24" t="s">
        <v>74</v>
      </c>
      <c r="D24" t="s">
        <v>74</v>
      </c>
      <c r="E24" t="s">
        <v>74</v>
      </c>
      <c r="F24" t="s">
        <v>566</v>
      </c>
      <c r="G24" t="s">
        <v>74</v>
      </c>
      <c r="H24" t="s">
        <v>74</v>
      </c>
      <c r="I24" t="s">
        <v>567</v>
      </c>
      <c r="J24" t="s">
        <v>568</v>
      </c>
      <c r="K24" t="s">
        <v>74</v>
      </c>
      <c r="L24" t="s">
        <v>74</v>
      </c>
      <c r="M24" t="s">
        <v>78</v>
      </c>
      <c r="N24" t="s">
        <v>111</v>
      </c>
      <c r="O24" t="s">
        <v>74</v>
      </c>
      <c r="P24" t="s">
        <v>74</v>
      </c>
      <c r="Q24" t="s">
        <v>74</v>
      </c>
      <c r="R24" t="s">
        <v>74</v>
      </c>
      <c r="S24" t="s">
        <v>74</v>
      </c>
      <c r="T24" t="s">
        <v>569</v>
      </c>
      <c r="U24" t="s">
        <v>570</v>
      </c>
      <c r="V24" t="s">
        <v>571</v>
      </c>
      <c r="W24" t="s">
        <v>572</v>
      </c>
      <c r="X24" t="s">
        <v>573</v>
      </c>
      <c r="Y24" t="s">
        <v>574</v>
      </c>
      <c r="Z24" t="s">
        <v>575</v>
      </c>
      <c r="AA24" t="s">
        <v>576</v>
      </c>
      <c r="AB24" t="s">
        <v>577</v>
      </c>
      <c r="AC24" t="s">
        <v>74</v>
      </c>
      <c r="AD24" t="s">
        <v>74</v>
      </c>
      <c r="AE24" t="s">
        <v>74</v>
      </c>
      <c r="AF24" t="s">
        <v>74</v>
      </c>
      <c r="AG24">
        <v>65</v>
      </c>
      <c r="AH24">
        <v>2</v>
      </c>
      <c r="AI24">
        <v>2</v>
      </c>
      <c r="AJ24">
        <v>0</v>
      </c>
      <c r="AK24">
        <v>2</v>
      </c>
      <c r="AL24" t="s">
        <v>120</v>
      </c>
      <c r="AM24" t="s">
        <v>121</v>
      </c>
      <c r="AN24" t="s">
        <v>122</v>
      </c>
      <c r="AO24" t="s">
        <v>74</v>
      </c>
      <c r="AP24" t="s">
        <v>578</v>
      </c>
      <c r="AQ24" t="s">
        <v>74</v>
      </c>
      <c r="AR24" t="s">
        <v>579</v>
      </c>
      <c r="AS24" t="s">
        <v>580</v>
      </c>
      <c r="AT24" t="s">
        <v>126</v>
      </c>
      <c r="AU24">
        <v>2020</v>
      </c>
      <c r="AV24">
        <v>10</v>
      </c>
      <c r="AW24">
        <v>4</v>
      </c>
      <c r="AX24" t="s">
        <v>74</v>
      </c>
      <c r="AY24" t="s">
        <v>74</v>
      </c>
      <c r="AZ24" t="s">
        <v>74</v>
      </c>
      <c r="BA24" t="s">
        <v>74</v>
      </c>
      <c r="BB24" t="s">
        <v>74</v>
      </c>
      <c r="BC24" t="s">
        <v>74</v>
      </c>
      <c r="BD24">
        <v>74</v>
      </c>
      <c r="BE24" t="s">
        <v>581</v>
      </c>
      <c r="BF24" t="str">
        <f>HYPERLINK("http://dx.doi.org/10.3390/bs10040074","http://dx.doi.org/10.3390/bs10040074")</f>
        <v>http://dx.doi.org/10.3390/bs10040074</v>
      </c>
      <c r="BG24" t="s">
        <v>74</v>
      </c>
      <c r="BH24" t="s">
        <v>74</v>
      </c>
      <c r="BI24">
        <v>14</v>
      </c>
      <c r="BJ24" t="s">
        <v>154</v>
      </c>
      <c r="BK24" t="s">
        <v>101</v>
      </c>
      <c r="BL24" t="s">
        <v>102</v>
      </c>
      <c r="BM24" t="s">
        <v>582</v>
      </c>
      <c r="BN24">
        <v>32272631</v>
      </c>
      <c r="BO24" t="s">
        <v>156</v>
      </c>
      <c r="BP24" t="s">
        <v>74</v>
      </c>
      <c r="BQ24" t="s">
        <v>74</v>
      </c>
      <c r="BR24" t="s">
        <v>105</v>
      </c>
      <c r="BS24" t="s">
        <v>583</v>
      </c>
      <c r="BT24" t="str">
        <f>HYPERLINK("https%3A%2F%2Fwww.webofscience.com%2Fwos%2Fwoscc%2Ffull-record%2FWOS:000533879900007","View Full Record in Web of Science")</f>
        <v>View Full Record in Web of Science</v>
      </c>
    </row>
    <row r="25" spans="1:72" x14ac:dyDescent="0.25">
      <c r="A25" t="s">
        <v>72</v>
      </c>
      <c r="B25" t="s">
        <v>584</v>
      </c>
      <c r="C25" t="s">
        <v>74</v>
      </c>
      <c r="D25" t="s">
        <v>74</v>
      </c>
      <c r="E25" t="s">
        <v>74</v>
      </c>
      <c r="F25" t="s">
        <v>585</v>
      </c>
      <c r="G25" t="s">
        <v>74</v>
      </c>
      <c r="H25" t="s">
        <v>74</v>
      </c>
      <c r="I25" t="s">
        <v>586</v>
      </c>
      <c r="J25" t="s">
        <v>587</v>
      </c>
      <c r="K25" t="s">
        <v>74</v>
      </c>
      <c r="L25" t="s">
        <v>74</v>
      </c>
      <c r="M25" t="s">
        <v>78</v>
      </c>
      <c r="N25" t="s">
        <v>111</v>
      </c>
      <c r="O25" t="s">
        <v>74</v>
      </c>
      <c r="P25" t="s">
        <v>74</v>
      </c>
      <c r="Q25" t="s">
        <v>74</v>
      </c>
      <c r="R25" t="s">
        <v>74</v>
      </c>
      <c r="S25" t="s">
        <v>74</v>
      </c>
      <c r="T25" t="s">
        <v>588</v>
      </c>
      <c r="U25" t="s">
        <v>589</v>
      </c>
      <c r="V25" t="s">
        <v>590</v>
      </c>
      <c r="W25" t="s">
        <v>591</v>
      </c>
      <c r="X25" t="s">
        <v>592</v>
      </c>
      <c r="Y25" t="s">
        <v>593</v>
      </c>
      <c r="Z25" t="s">
        <v>594</v>
      </c>
      <c r="AA25" t="s">
        <v>595</v>
      </c>
      <c r="AB25" t="s">
        <v>74</v>
      </c>
      <c r="AC25" t="s">
        <v>74</v>
      </c>
      <c r="AD25" t="s">
        <v>74</v>
      </c>
      <c r="AE25" t="s">
        <v>74</v>
      </c>
      <c r="AF25" t="s">
        <v>74</v>
      </c>
      <c r="AG25">
        <v>30</v>
      </c>
      <c r="AH25">
        <v>2</v>
      </c>
      <c r="AI25">
        <v>2</v>
      </c>
      <c r="AJ25">
        <v>2</v>
      </c>
      <c r="AK25">
        <v>11</v>
      </c>
      <c r="AL25" t="s">
        <v>596</v>
      </c>
      <c r="AM25" t="s">
        <v>597</v>
      </c>
      <c r="AN25" t="s">
        <v>598</v>
      </c>
      <c r="AO25" t="s">
        <v>599</v>
      </c>
      <c r="AP25" t="s">
        <v>74</v>
      </c>
      <c r="AQ25" t="s">
        <v>74</v>
      </c>
      <c r="AR25" t="s">
        <v>600</v>
      </c>
      <c r="AS25" t="s">
        <v>601</v>
      </c>
      <c r="AT25" t="s">
        <v>74</v>
      </c>
      <c r="AU25">
        <v>2020</v>
      </c>
      <c r="AV25" t="s">
        <v>74</v>
      </c>
      <c r="AW25">
        <v>13</v>
      </c>
      <c r="AX25" t="s">
        <v>74</v>
      </c>
      <c r="AY25" t="s">
        <v>74</v>
      </c>
      <c r="AZ25" t="s">
        <v>74</v>
      </c>
      <c r="BA25" t="s">
        <v>74</v>
      </c>
      <c r="BB25">
        <v>169</v>
      </c>
      <c r="BC25">
        <v>183</v>
      </c>
      <c r="BD25" t="s">
        <v>74</v>
      </c>
      <c r="BE25" t="s">
        <v>602</v>
      </c>
      <c r="BF25" t="str">
        <f>HYPERLINK("http://dx.doi.org/10.37132/isl.v0i13.309","http://dx.doi.org/10.37132/isl.v0i13.309")</f>
        <v>http://dx.doi.org/10.37132/isl.v0i13.309</v>
      </c>
      <c r="BG25" t="s">
        <v>74</v>
      </c>
      <c r="BH25" t="s">
        <v>74</v>
      </c>
      <c r="BI25">
        <v>15</v>
      </c>
      <c r="BJ25" t="s">
        <v>228</v>
      </c>
      <c r="BK25" t="s">
        <v>129</v>
      </c>
      <c r="BL25" t="s">
        <v>228</v>
      </c>
      <c r="BM25" t="s">
        <v>603</v>
      </c>
      <c r="BN25" t="s">
        <v>74</v>
      </c>
      <c r="BO25" t="s">
        <v>604</v>
      </c>
      <c r="BP25" t="s">
        <v>74</v>
      </c>
      <c r="BQ25" t="s">
        <v>74</v>
      </c>
      <c r="BR25" t="s">
        <v>105</v>
      </c>
      <c r="BS25" t="s">
        <v>605</v>
      </c>
      <c r="BT25" t="str">
        <f>HYPERLINK("https%3A%2F%2Fwww.webofscience.com%2Fwos%2Fwoscc%2Ffull-record%2FWOS:000537219900006","View Full Record in Web of Science")</f>
        <v>View Full Record in Web of Science</v>
      </c>
    </row>
    <row r="26" spans="1:72" x14ac:dyDescent="0.25">
      <c r="A26" t="s">
        <v>72</v>
      </c>
      <c r="B26" t="s">
        <v>606</v>
      </c>
      <c r="C26" t="s">
        <v>74</v>
      </c>
      <c r="D26" t="s">
        <v>74</v>
      </c>
      <c r="E26" t="s">
        <v>74</v>
      </c>
      <c r="F26" t="s">
        <v>607</v>
      </c>
      <c r="G26" t="s">
        <v>74</v>
      </c>
      <c r="H26" t="s">
        <v>74</v>
      </c>
      <c r="I26" t="s">
        <v>608</v>
      </c>
      <c r="J26" t="s">
        <v>609</v>
      </c>
      <c r="K26" t="s">
        <v>74</v>
      </c>
      <c r="L26" t="s">
        <v>74</v>
      </c>
      <c r="M26" t="s">
        <v>78</v>
      </c>
      <c r="N26" t="s">
        <v>111</v>
      </c>
      <c r="O26" t="s">
        <v>74</v>
      </c>
      <c r="P26" t="s">
        <v>74</v>
      </c>
      <c r="Q26" t="s">
        <v>74</v>
      </c>
      <c r="R26" t="s">
        <v>74</v>
      </c>
      <c r="S26" t="s">
        <v>74</v>
      </c>
      <c r="T26" t="s">
        <v>610</v>
      </c>
      <c r="U26" t="s">
        <v>611</v>
      </c>
      <c r="V26" t="s">
        <v>612</v>
      </c>
      <c r="W26" t="s">
        <v>613</v>
      </c>
      <c r="X26" t="s">
        <v>614</v>
      </c>
      <c r="Y26" t="s">
        <v>615</v>
      </c>
      <c r="Z26" t="s">
        <v>616</v>
      </c>
      <c r="AA26" t="s">
        <v>617</v>
      </c>
      <c r="AB26" t="s">
        <v>618</v>
      </c>
      <c r="AC26" t="s">
        <v>619</v>
      </c>
      <c r="AD26" t="s">
        <v>620</v>
      </c>
      <c r="AE26" t="s">
        <v>621</v>
      </c>
      <c r="AF26" t="s">
        <v>74</v>
      </c>
      <c r="AG26">
        <v>81</v>
      </c>
      <c r="AH26">
        <v>7</v>
      </c>
      <c r="AI26">
        <v>7</v>
      </c>
      <c r="AJ26">
        <v>1</v>
      </c>
      <c r="AK26">
        <v>12</v>
      </c>
      <c r="AL26" t="s">
        <v>622</v>
      </c>
      <c r="AM26" t="s">
        <v>623</v>
      </c>
      <c r="AN26" t="s">
        <v>624</v>
      </c>
      <c r="AO26" t="s">
        <v>625</v>
      </c>
      <c r="AP26" t="s">
        <v>74</v>
      </c>
      <c r="AQ26" t="s">
        <v>74</v>
      </c>
      <c r="AR26" t="s">
        <v>626</v>
      </c>
      <c r="AS26" t="s">
        <v>627</v>
      </c>
      <c r="AT26" t="s">
        <v>366</v>
      </c>
      <c r="AU26">
        <v>2020</v>
      </c>
      <c r="AV26">
        <v>19</v>
      </c>
      <c r="AW26">
        <v>5</v>
      </c>
      <c r="AX26" t="s">
        <v>74</v>
      </c>
      <c r="AY26" t="s">
        <v>74</v>
      </c>
      <c r="AZ26" t="s">
        <v>74</v>
      </c>
      <c r="BA26" t="s">
        <v>74</v>
      </c>
      <c r="BB26">
        <v>445</v>
      </c>
      <c r="BC26">
        <v>462</v>
      </c>
      <c r="BD26">
        <v>1474904119868866</v>
      </c>
      <c r="BE26" t="s">
        <v>628</v>
      </c>
      <c r="BF26" t="str">
        <f>HYPERLINK("http://dx.doi.org/10.1177/1474904119868866","http://dx.doi.org/10.1177/1474904119868866")</f>
        <v>http://dx.doi.org/10.1177/1474904119868866</v>
      </c>
      <c r="BG26" t="s">
        <v>74</v>
      </c>
      <c r="BH26" t="s">
        <v>629</v>
      </c>
      <c r="BI26">
        <v>18</v>
      </c>
      <c r="BJ26" t="s">
        <v>128</v>
      </c>
      <c r="BK26" t="s">
        <v>101</v>
      </c>
      <c r="BL26" t="s">
        <v>128</v>
      </c>
      <c r="BM26" t="s">
        <v>630</v>
      </c>
      <c r="BN26" t="s">
        <v>74</v>
      </c>
      <c r="BO26" t="s">
        <v>74</v>
      </c>
      <c r="BP26" t="s">
        <v>74</v>
      </c>
      <c r="BQ26" t="s">
        <v>74</v>
      </c>
      <c r="BR26" t="s">
        <v>105</v>
      </c>
      <c r="BS26" t="s">
        <v>631</v>
      </c>
      <c r="BT26" t="str">
        <f>HYPERLINK("https%3A%2F%2Fwww.webofscience.com%2Fwos%2Fwoscc%2Ffull-record%2FWOS:000483250700001","View Full Record in Web of Science")</f>
        <v>View Full Record in Web of Science</v>
      </c>
    </row>
    <row r="27" spans="1:72" x14ac:dyDescent="0.25">
      <c r="A27" t="s">
        <v>72</v>
      </c>
      <c r="B27" t="s">
        <v>632</v>
      </c>
      <c r="C27" t="s">
        <v>74</v>
      </c>
      <c r="D27" t="s">
        <v>74</v>
      </c>
      <c r="E27" t="s">
        <v>74</v>
      </c>
      <c r="F27" t="s">
        <v>633</v>
      </c>
      <c r="G27" t="s">
        <v>74</v>
      </c>
      <c r="H27" t="s">
        <v>74</v>
      </c>
      <c r="I27" t="s">
        <v>634</v>
      </c>
      <c r="J27" t="s">
        <v>635</v>
      </c>
      <c r="K27" t="s">
        <v>74</v>
      </c>
      <c r="L27" t="s">
        <v>74</v>
      </c>
      <c r="M27" t="s">
        <v>78</v>
      </c>
      <c r="N27" t="s">
        <v>111</v>
      </c>
      <c r="O27" t="s">
        <v>74</v>
      </c>
      <c r="P27" t="s">
        <v>74</v>
      </c>
      <c r="Q27" t="s">
        <v>74</v>
      </c>
      <c r="R27" t="s">
        <v>74</v>
      </c>
      <c r="S27" t="s">
        <v>74</v>
      </c>
      <c r="T27" t="s">
        <v>636</v>
      </c>
      <c r="U27" t="s">
        <v>637</v>
      </c>
      <c r="V27" t="s">
        <v>638</v>
      </c>
      <c r="W27" t="s">
        <v>639</v>
      </c>
      <c r="X27" t="s">
        <v>497</v>
      </c>
      <c r="Y27" t="s">
        <v>640</v>
      </c>
      <c r="Z27" t="s">
        <v>641</v>
      </c>
      <c r="AA27" t="s">
        <v>642</v>
      </c>
      <c r="AB27" t="s">
        <v>643</v>
      </c>
      <c r="AC27" t="s">
        <v>74</v>
      </c>
      <c r="AD27" t="s">
        <v>74</v>
      </c>
      <c r="AE27" t="s">
        <v>74</v>
      </c>
      <c r="AF27" t="s">
        <v>74</v>
      </c>
      <c r="AG27">
        <v>53</v>
      </c>
      <c r="AH27">
        <v>2</v>
      </c>
      <c r="AI27">
        <v>2</v>
      </c>
      <c r="AJ27">
        <v>0</v>
      </c>
      <c r="AK27">
        <v>5</v>
      </c>
      <c r="AL27" t="s">
        <v>644</v>
      </c>
      <c r="AM27" t="s">
        <v>645</v>
      </c>
      <c r="AN27" t="s">
        <v>646</v>
      </c>
      <c r="AO27" t="s">
        <v>647</v>
      </c>
      <c r="AP27" t="s">
        <v>74</v>
      </c>
      <c r="AQ27" t="s">
        <v>74</v>
      </c>
      <c r="AR27" t="s">
        <v>648</v>
      </c>
      <c r="AS27" t="s">
        <v>649</v>
      </c>
      <c r="AT27" t="s">
        <v>126</v>
      </c>
      <c r="AU27">
        <v>2019</v>
      </c>
      <c r="AV27">
        <v>34</v>
      </c>
      <c r="AW27">
        <v>2</v>
      </c>
      <c r="AX27" t="s">
        <v>74</v>
      </c>
      <c r="AY27" t="s">
        <v>74</v>
      </c>
      <c r="AZ27" t="s">
        <v>74</v>
      </c>
      <c r="BA27" t="s">
        <v>74</v>
      </c>
      <c r="BB27">
        <v>418</v>
      </c>
      <c r="BC27">
        <v>433</v>
      </c>
      <c r="BD27" t="s">
        <v>74</v>
      </c>
      <c r="BE27" t="s">
        <v>650</v>
      </c>
      <c r="BF27" t="str">
        <f>HYPERLINK("http://dx.doi.org/10.16986/HUJE.2018043462","http://dx.doi.org/10.16986/HUJE.2018043462")</f>
        <v>http://dx.doi.org/10.16986/HUJE.2018043462</v>
      </c>
      <c r="BG27" t="s">
        <v>74</v>
      </c>
      <c r="BH27" t="s">
        <v>74</v>
      </c>
      <c r="BI27">
        <v>16</v>
      </c>
      <c r="BJ27" t="s">
        <v>128</v>
      </c>
      <c r="BK27" t="s">
        <v>129</v>
      </c>
      <c r="BL27" t="s">
        <v>128</v>
      </c>
      <c r="BM27" t="s">
        <v>651</v>
      </c>
      <c r="BN27" t="s">
        <v>74</v>
      </c>
      <c r="BO27" t="s">
        <v>131</v>
      </c>
      <c r="BP27" t="s">
        <v>74</v>
      </c>
      <c r="BQ27" t="s">
        <v>74</v>
      </c>
      <c r="BR27" t="s">
        <v>105</v>
      </c>
      <c r="BS27" t="s">
        <v>652</v>
      </c>
      <c r="BT27" t="str">
        <f>HYPERLINK("https%3A%2F%2Fwww.webofscience.com%2Fwos%2Fwoscc%2Ffull-record%2FWOS:000466168300007","View Full Record in Web of Science")</f>
        <v>View Full Record in Web of Science</v>
      </c>
    </row>
    <row r="28" spans="1:72" x14ac:dyDescent="0.25">
      <c r="A28" t="s">
        <v>72</v>
      </c>
      <c r="B28" t="s">
        <v>653</v>
      </c>
      <c r="C28" t="s">
        <v>74</v>
      </c>
      <c r="D28" t="s">
        <v>74</v>
      </c>
      <c r="E28" t="s">
        <v>74</v>
      </c>
      <c r="F28" t="s">
        <v>654</v>
      </c>
      <c r="G28" t="s">
        <v>74</v>
      </c>
      <c r="H28" t="s">
        <v>74</v>
      </c>
      <c r="I28" t="s">
        <v>655</v>
      </c>
      <c r="J28" t="s">
        <v>656</v>
      </c>
      <c r="K28" t="s">
        <v>74</v>
      </c>
      <c r="L28" t="s">
        <v>74</v>
      </c>
      <c r="M28" t="s">
        <v>78</v>
      </c>
      <c r="N28" t="s">
        <v>111</v>
      </c>
      <c r="O28" t="s">
        <v>74</v>
      </c>
      <c r="P28" t="s">
        <v>74</v>
      </c>
      <c r="Q28" t="s">
        <v>74</v>
      </c>
      <c r="R28" t="s">
        <v>74</v>
      </c>
      <c r="S28" t="s">
        <v>74</v>
      </c>
      <c r="T28" t="s">
        <v>657</v>
      </c>
      <c r="U28" t="s">
        <v>658</v>
      </c>
      <c r="V28" t="s">
        <v>659</v>
      </c>
      <c r="W28" t="s">
        <v>660</v>
      </c>
      <c r="X28" t="s">
        <v>661</v>
      </c>
      <c r="Y28" t="s">
        <v>662</v>
      </c>
      <c r="Z28" t="s">
        <v>663</v>
      </c>
      <c r="AA28" t="s">
        <v>664</v>
      </c>
      <c r="AB28" t="s">
        <v>665</v>
      </c>
      <c r="AC28" t="s">
        <v>666</v>
      </c>
      <c r="AD28" t="s">
        <v>667</v>
      </c>
      <c r="AE28" t="s">
        <v>668</v>
      </c>
      <c r="AF28" t="s">
        <v>74</v>
      </c>
      <c r="AG28">
        <v>43</v>
      </c>
      <c r="AH28">
        <v>18</v>
      </c>
      <c r="AI28">
        <v>18</v>
      </c>
      <c r="AJ28">
        <v>4</v>
      </c>
      <c r="AK28">
        <v>29</v>
      </c>
      <c r="AL28" t="s">
        <v>669</v>
      </c>
      <c r="AM28" t="s">
        <v>670</v>
      </c>
      <c r="AN28" t="s">
        <v>671</v>
      </c>
      <c r="AO28" t="s">
        <v>672</v>
      </c>
      <c r="AP28" t="s">
        <v>673</v>
      </c>
      <c r="AQ28" t="s">
        <v>74</v>
      </c>
      <c r="AR28" t="s">
        <v>674</v>
      </c>
      <c r="AS28" t="s">
        <v>675</v>
      </c>
      <c r="AT28" t="s">
        <v>547</v>
      </c>
      <c r="AU28">
        <v>2018</v>
      </c>
      <c r="AV28">
        <v>21</v>
      </c>
      <c r="AW28">
        <v>8</v>
      </c>
      <c r="AX28" t="s">
        <v>74</v>
      </c>
      <c r="AY28" t="s">
        <v>74</v>
      </c>
      <c r="AZ28" t="s">
        <v>74</v>
      </c>
      <c r="BA28" t="s">
        <v>74</v>
      </c>
      <c r="BB28">
        <v>523</v>
      </c>
      <c r="BC28">
        <v>529</v>
      </c>
      <c r="BD28" t="s">
        <v>74</v>
      </c>
      <c r="BE28" t="s">
        <v>676</v>
      </c>
      <c r="BF28" t="str">
        <f>HYPERLINK("http://dx.doi.org/10.1089/cyber.2018.0014","http://dx.doi.org/10.1089/cyber.2018.0014")</f>
        <v>http://dx.doi.org/10.1089/cyber.2018.0014</v>
      </c>
      <c r="BG28" t="s">
        <v>74</v>
      </c>
      <c r="BH28" t="s">
        <v>74</v>
      </c>
      <c r="BI28">
        <v>7</v>
      </c>
      <c r="BJ28" t="s">
        <v>677</v>
      </c>
      <c r="BK28" t="s">
        <v>101</v>
      </c>
      <c r="BL28" t="s">
        <v>102</v>
      </c>
      <c r="BM28" t="s">
        <v>678</v>
      </c>
      <c r="BN28">
        <v>30110198</v>
      </c>
      <c r="BO28" t="s">
        <v>74</v>
      </c>
      <c r="BP28" t="s">
        <v>74</v>
      </c>
      <c r="BQ28" t="s">
        <v>74</v>
      </c>
      <c r="BR28" t="s">
        <v>105</v>
      </c>
      <c r="BS28" t="s">
        <v>679</v>
      </c>
      <c r="BT28" t="str">
        <f>HYPERLINK("https%3A%2F%2Fwww.webofscience.com%2Fwos%2Fwoscc%2Ffull-record%2FWOS:000441710100009","View Full Record in Web of Science")</f>
        <v>View Full Record in Web of Science</v>
      </c>
    </row>
    <row r="29" spans="1:72" x14ac:dyDescent="0.25">
      <c r="A29" t="s">
        <v>72</v>
      </c>
      <c r="B29" t="s">
        <v>680</v>
      </c>
      <c r="C29" t="s">
        <v>74</v>
      </c>
      <c r="D29" t="s">
        <v>74</v>
      </c>
      <c r="E29" t="s">
        <v>74</v>
      </c>
      <c r="F29" t="s">
        <v>681</v>
      </c>
      <c r="G29" t="s">
        <v>74</v>
      </c>
      <c r="H29" t="s">
        <v>74</v>
      </c>
      <c r="I29" t="s">
        <v>682</v>
      </c>
      <c r="J29" t="s">
        <v>683</v>
      </c>
      <c r="K29" t="s">
        <v>74</v>
      </c>
      <c r="L29" t="s">
        <v>74</v>
      </c>
      <c r="M29" t="s">
        <v>78</v>
      </c>
      <c r="N29" t="s">
        <v>111</v>
      </c>
      <c r="O29" t="s">
        <v>74</v>
      </c>
      <c r="P29" t="s">
        <v>74</v>
      </c>
      <c r="Q29" t="s">
        <v>74</v>
      </c>
      <c r="R29" t="s">
        <v>74</v>
      </c>
      <c r="S29" t="s">
        <v>74</v>
      </c>
      <c r="T29" t="s">
        <v>684</v>
      </c>
      <c r="U29" t="s">
        <v>685</v>
      </c>
      <c r="V29" t="s">
        <v>686</v>
      </c>
      <c r="W29" t="s">
        <v>687</v>
      </c>
      <c r="X29" t="s">
        <v>688</v>
      </c>
      <c r="Y29" t="s">
        <v>689</v>
      </c>
      <c r="Z29" t="s">
        <v>690</v>
      </c>
      <c r="AA29" t="s">
        <v>691</v>
      </c>
      <c r="AB29" t="s">
        <v>692</v>
      </c>
      <c r="AC29" t="s">
        <v>693</v>
      </c>
      <c r="AD29" t="s">
        <v>694</v>
      </c>
      <c r="AE29" t="s">
        <v>695</v>
      </c>
      <c r="AF29" t="s">
        <v>74</v>
      </c>
      <c r="AG29">
        <v>41</v>
      </c>
      <c r="AH29">
        <v>9</v>
      </c>
      <c r="AI29">
        <v>9</v>
      </c>
      <c r="AJ29">
        <v>0</v>
      </c>
      <c r="AK29">
        <v>9</v>
      </c>
      <c r="AL29" t="s">
        <v>622</v>
      </c>
      <c r="AM29" t="s">
        <v>623</v>
      </c>
      <c r="AN29" t="s">
        <v>624</v>
      </c>
      <c r="AO29" t="s">
        <v>696</v>
      </c>
      <c r="AP29" t="s">
        <v>697</v>
      </c>
      <c r="AQ29" t="s">
        <v>74</v>
      </c>
      <c r="AR29" t="s">
        <v>698</v>
      </c>
      <c r="AS29" t="s">
        <v>699</v>
      </c>
      <c r="AT29" t="s">
        <v>700</v>
      </c>
      <c r="AU29">
        <v>2018</v>
      </c>
      <c r="AV29">
        <v>27</v>
      </c>
      <c r="AW29">
        <v>2</v>
      </c>
      <c r="AX29" t="s">
        <v>74</v>
      </c>
      <c r="AY29" t="s">
        <v>74</v>
      </c>
      <c r="AZ29" t="s">
        <v>74</v>
      </c>
      <c r="BA29" t="s">
        <v>74</v>
      </c>
      <c r="BB29">
        <v>223</v>
      </c>
      <c r="BC29">
        <v>238</v>
      </c>
      <c r="BD29" t="s">
        <v>74</v>
      </c>
      <c r="BE29" t="s">
        <v>701</v>
      </c>
      <c r="BF29" t="str">
        <f>HYPERLINK("http://dx.doi.org/10.1177/0961463X15596705","http://dx.doi.org/10.1177/0961463X15596705")</f>
        <v>http://dx.doi.org/10.1177/0961463X15596705</v>
      </c>
      <c r="BG29" t="s">
        <v>74</v>
      </c>
      <c r="BH29" t="s">
        <v>74</v>
      </c>
      <c r="BI29">
        <v>16</v>
      </c>
      <c r="BJ29" t="s">
        <v>702</v>
      </c>
      <c r="BK29" t="s">
        <v>101</v>
      </c>
      <c r="BL29" t="s">
        <v>703</v>
      </c>
      <c r="BM29" t="s">
        <v>704</v>
      </c>
      <c r="BN29" t="s">
        <v>74</v>
      </c>
      <c r="BO29" t="s">
        <v>74</v>
      </c>
      <c r="BP29" t="s">
        <v>74</v>
      </c>
      <c r="BQ29" t="s">
        <v>74</v>
      </c>
      <c r="BR29" t="s">
        <v>105</v>
      </c>
      <c r="BS29" t="s">
        <v>705</v>
      </c>
      <c r="BT29" t="str">
        <f>HYPERLINK("https%3A%2F%2Fwww.webofscience.com%2Fwos%2Fwoscc%2Ffull-record%2FWOS:000438093500005","View Full Record in Web of Science")</f>
        <v>View Full Record in Web of Science</v>
      </c>
    </row>
    <row r="30" spans="1:72" x14ac:dyDescent="0.25">
      <c r="A30" t="s">
        <v>72</v>
      </c>
      <c r="B30" t="s">
        <v>706</v>
      </c>
      <c r="C30" t="s">
        <v>74</v>
      </c>
      <c r="D30" t="s">
        <v>74</v>
      </c>
      <c r="E30" t="s">
        <v>74</v>
      </c>
      <c r="F30" t="s">
        <v>707</v>
      </c>
      <c r="G30" t="s">
        <v>74</v>
      </c>
      <c r="H30" t="s">
        <v>74</v>
      </c>
      <c r="I30" t="s">
        <v>708</v>
      </c>
      <c r="J30" t="s">
        <v>709</v>
      </c>
      <c r="K30" t="s">
        <v>74</v>
      </c>
      <c r="L30" t="s">
        <v>74</v>
      </c>
      <c r="M30" t="s">
        <v>78</v>
      </c>
      <c r="N30" t="s">
        <v>111</v>
      </c>
      <c r="O30" t="s">
        <v>74</v>
      </c>
      <c r="P30" t="s">
        <v>74</v>
      </c>
      <c r="Q30" t="s">
        <v>74</v>
      </c>
      <c r="R30" t="s">
        <v>74</v>
      </c>
      <c r="S30" t="s">
        <v>74</v>
      </c>
      <c r="T30" t="s">
        <v>710</v>
      </c>
      <c r="U30" t="s">
        <v>711</v>
      </c>
      <c r="V30" t="s">
        <v>712</v>
      </c>
      <c r="W30" t="s">
        <v>713</v>
      </c>
      <c r="X30" t="s">
        <v>714</v>
      </c>
      <c r="Y30" t="s">
        <v>715</v>
      </c>
      <c r="Z30" t="s">
        <v>716</v>
      </c>
      <c r="AA30" t="s">
        <v>74</v>
      </c>
      <c r="AB30" t="s">
        <v>717</v>
      </c>
      <c r="AC30" t="s">
        <v>718</v>
      </c>
      <c r="AD30" t="s">
        <v>719</v>
      </c>
      <c r="AE30" t="s">
        <v>720</v>
      </c>
      <c r="AF30" t="s">
        <v>74</v>
      </c>
      <c r="AG30">
        <v>55</v>
      </c>
      <c r="AH30">
        <v>9</v>
      </c>
      <c r="AI30">
        <v>10</v>
      </c>
      <c r="AJ30">
        <v>1</v>
      </c>
      <c r="AK30">
        <v>3</v>
      </c>
      <c r="AL30" t="s">
        <v>721</v>
      </c>
      <c r="AM30" t="s">
        <v>722</v>
      </c>
      <c r="AN30" t="s">
        <v>723</v>
      </c>
      <c r="AO30" t="s">
        <v>724</v>
      </c>
      <c r="AP30" t="s">
        <v>725</v>
      </c>
      <c r="AQ30" t="s">
        <v>74</v>
      </c>
      <c r="AR30" t="s">
        <v>709</v>
      </c>
      <c r="AS30" t="s">
        <v>726</v>
      </c>
      <c r="AT30" t="s">
        <v>727</v>
      </c>
      <c r="AU30">
        <v>2018</v>
      </c>
      <c r="AV30">
        <v>208</v>
      </c>
      <c r="AW30" t="s">
        <v>74</v>
      </c>
      <c r="AX30" t="s">
        <v>74</v>
      </c>
      <c r="AY30" t="s">
        <v>74</v>
      </c>
      <c r="AZ30" t="s">
        <v>74</v>
      </c>
      <c r="BA30" t="s">
        <v>74</v>
      </c>
      <c r="BB30">
        <v>82</v>
      </c>
      <c r="BC30">
        <v>97</v>
      </c>
      <c r="BD30" t="s">
        <v>74</v>
      </c>
      <c r="BE30" t="s">
        <v>728</v>
      </c>
      <c r="BF30" t="str">
        <f>HYPERLINK("http://dx.doi.org/10.1016/j.lingua.2018.03.009","http://dx.doi.org/10.1016/j.lingua.2018.03.009")</f>
        <v>http://dx.doi.org/10.1016/j.lingua.2018.03.009</v>
      </c>
      <c r="BG30" t="s">
        <v>74</v>
      </c>
      <c r="BH30" t="s">
        <v>74</v>
      </c>
      <c r="BI30">
        <v>16</v>
      </c>
      <c r="BJ30" t="s">
        <v>729</v>
      </c>
      <c r="BK30" t="s">
        <v>227</v>
      </c>
      <c r="BL30" t="s">
        <v>392</v>
      </c>
      <c r="BM30" t="s">
        <v>730</v>
      </c>
      <c r="BN30" t="s">
        <v>74</v>
      </c>
      <c r="BO30" t="s">
        <v>471</v>
      </c>
      <c r="BP30" t="s">
        <v>74</v>
      </c>
      <c r="BQ30" t="s">
        <v>74</v>
      </c>
      <c r="BR30" t="s">
        <v>105</v>
      </c>
      <c r="BS30" t="s">
        <v>731</v>
      </c>
      <c r="BT30" t="str">
        <f>HYPERLINK("https%3A%2F%2Fwww.webofscience.com%2Fwos%2Fwoscc%2Ffull-record%2FWOS:000431608000006","View Full Record in Web of Science")</f>
        <v>View Full Record in Web of Science</v>
      </c>
    </row>
    <row r="31" spans="1:72" x14ac:dyDescent="0.25">
      <c r="A31" t="s">
        <v>72</v>
      </c>
      <c r="B31" t="s">
        <v>732</v>
      </c>
      <c r="C31" t="s">
        <v>74</v>
      </c>
      <c r="D31" t="s">
        <v>74</v>
      </c>
      <c r="E31" t="s">
        <v>74</v>
      </c>
      <c r="F31" t="s">
        <v>733</v>
      </c>
      <c r="G31" t="s">
        <v>74</v>
      </c>
      <c r="H31" t="s">
        <v>74</v>
      </c>
      <c r="I31" t="s">
        <v>734</v>
      </c>
      <c r="J31" t="s">
        <v>136</v>
      </c>
      <c r="K31" t="s">
        <v>74</v>
      </c>
      <c r="L31" t="s">
        <v>74</v>
      </c>
      <c r="M31" t="s">
        <v>78</v>
      </c>
      <c r="N31" t="s">
        <v>111</v>
      </c>
      <c r="O31" t="s">
        <v>74</v>
      </c>
      <c r="P31" t="s">
        <v>74</v>
      </c>
      <c r="Q31" t="s">
        <v>74</v>
      </c>
      <c r="R31" t="s">
        <v>74</v>
      </c>
      <c r="S31" t="s">
        <v>74</v>
      </c>
      <c r="T31" t="s">
        <v>735</v>
      </c>
      <c r="U31" t="s">
        <v>736</v>
      </c>
      <c r="V31" t="s">
        <v>737</v>
      </c>
      <c r="W31" t="s">
        <v>738</v>
      </c>
      <c r="X31" t="s">
        <v>739</v>
      </c>
      <c r="Y31" t="s">
        <v>740</v>
      </c>
      <c r="Z31" t="s">
        <v>741</v>
      </c>
      <c r="AA31" t="s">
        <v>74</v>
      </c>
      <c r="AB31" t="s">
        <v>742</v>
      </c>
      <c r="AC31" t="s">
        <v>74</v>
      </c>
      <c r="AD31" t="s">
        <v>74</v>
      </c>
      <c r="AE31" t="s">
        <v>74</v>
      </c>
      <c r="AF31" t="s">
        <v>74</v>
      </c>
      <c r="AG31">
        <v>66</v>
      </c>
      <c r="AH31">
        <v>47</v>
      </c>
      <c r="AI31">
        <v>47</v>
      </c>
      <c r="AJ31">
        <v>0</v>
      </c>
      <c r="AK31">
        <v>36</v>
      </c>
      <c r="AL31" t="s">
        <v>146</v>
      </c>
      <c r="AM31" t="s">
        <v>147</v>
      </c>
      <c r="AN31" t="s">
        <v>148</v>
      </c>
      <c r="AO31" t="s">
        <v>149</v>
      </c>
      <c r="AP31" t="s">
        <v>74</v>
      </c>
      <c r="AQ31" t="s">
        <v>74</v>
      </c>
      <c r="AR31" t="s">
        <v>150</v>
      </c>
      <c r="AS31" t="s">
        <v>151</v>
      </c>
      <c r="AT31" t="s">
        <v>743</v>
      </c>
      <c r="AU31">
        <v>2018</v>
      </c>
      <c r="AV31">
        <v>9</v>
      </c>
      <c r="AW31" t="s">
        <v>74</v>
      </c>
      <c r="AX31" t="s">
        <v>74</v>
      </c>
      <c r="AY31" t="s">
        <v>74</v>
      </c>
      <c r="AZ31" t="s">
        <v>74</v>
      </c>
      <c r="BA31" t="s">
        <v>74</v>
      </c>
      <c r="BB31" t="s">
        <v>74</v>
      </c>
      <c r="BC31" t="s">
        <v>74</v>
      </c>
      <c r="BD31">
        <v>429</v>
      </c>
      <c r="BE31" t="s">
        <v>744</v>
      </c>
      <c r="BF31" t="str">
        <f>HYPERLINK("http://dx.doi.org/10.3389/fpsyg.2018.00429","http://dx.doi.org/10.3389/fpsyg.2018.00429")</f>
        <v>http://dx.doi.org/10.3389/fpsyg.2018.00429</v>
      </c>
      <c r="BG31" t="s">
        <v>74</v>
      </c>
      <c r="BH31" t="s">
        <v>74</v>
      </c>
      <c r="BI31">
        <v>11</v>
      </c>
      <c r="BJ31" t="s">
        <v>154</v>
      </c>
      <c r="BK31" t="s">
        <v>101</v>
      </c>
      <c r="BL31" t="s">
        <v>102</v>
      </c>
      <c r="BM31" t="s">
        <v>745</v>
      </c>
      <c r="BN31">
        <v>29651268</v>
      </c>
      <c r="BO31" t="s">
        <v>156</v>
      </c>
      <c r="BP31" t="s">
        <v>74</v>
      </c>
      <c r="BQ31" t="s">
        <v>74</v>
      </c>
      <c r="BR31" t="s">
        <v>105</v>
      </c>
      <c r="BS31" t="s">
        <v>746</v>
      </c>
      <c r="BT31" t="str">
        <f>HYPERLINK("https%3A%2F%2Fwww.webofscience.com%2Fwos%2Fwoscc%2Ffull-record%2FWOS:000428642700001","View Full Record in Web of Science")</f>
        <v>View Full Record in Web of Science</v>
      </c>
    </row>
    <row r="32" spans="1:72" x14ac:dyDescent="0.25">
      <c r="A32" t="s">
        <v>72</v>
      </c>
      <c r="B32" t="s">
        <v>747</v>
      </c>
      <c r="C32" t="s">
        <v>74</v>
      </c>
      <c r="D32" t="s">
        <v>74</v>
      </c>
      <c r="E32" t="s">
        <v>74</v>
      </c>
      <c r="F32" t="s">
        <v>748</v>
      </c>
      <c r="G32" t="s">
        <v>74</v>
      </c>
      <c r="H32" t="s">
        <v>74</v>
      </c>
      <c r="I32" t="s">
        <v>749</v>
      </c>
      <c r="J32" t="s">
        <v>750</v>
      </c>
      <c r="K32" t="s">
        <v>74</v>
      </c>
      <c r="L32" t="s">
        <v>74</v>
      </c>
      <c r="M32" t="s">
        <v>78</v>
      </c>
      <c r="N32" t="s">
        <v>111</v>
      </c>
      <c r="O32" t="s">
        <v>74</v>
      </c>
      <c r="P32" t="s">
        <v>74</v>
      </c>
      <c r="Q32" t="s">
        <v>74</v>
      </c>
      <c r="R32" t="s">
        <v>74</v>
      </c>
      <c r="S32" t="s">
        <v>74</v>
      </c>
      <c r="T32" t="s">
        <v>751</v>
      </c>
      <c r="U32" t="s">
        <v>752</v>
      </c>
      <c r="V32" t="s">
        <v>753</v>
      </c>
      <c r="W32" t="s">
        <v>754</v>
      </c>
      <c r="X32" t="s">
        <v>755</v>
      </c>
      <c r="Y32" t="s">
        <v>756</v>
      </c>
      <c r="Z32" t="s">
        <v>757</v>
      </c>
      <c r="AA32" t="s">
        <v>758</v>
      </c>
      <c r="AB32" t="s">
        <v>759</v>
      </c>
      <c r="AC32" t="s">
        <v>74</v>
      </c>
      <c r="AD32" t="s">
        <v>74</v>
      </c>
      <c r="AE32" t="s">
        <v>74</v>
      </c>
      <c r="AF32" t="s">
        <v>74</v>
      </c>
      <c r="AG32">
        <v>25</v>
      </c>
      <c r="AH32">
        <v>5</v>
      </c>
      <c r="AI32">
        <v>5</v>
      </c>
      <c r="AJ32">
        <v>0</v>
      </c>
      <c r="AK32">
        <v>2</v>
      </c>
      <c r="AL32" t="s">
        <v>760</v>
      </c>
      <c r="AM32" t="s">
        <v>761</v>
      </c>
      <c r="AN32" t="s">
        <v>762</v>
      </c>
      <c r="AO32" t="s">
        <v>763</v>
      </c>
      <c r="AP32" t="s">
        <v>74</v>
      </c>
      <c r="AQ32" t="s">
        <v>74</v>
      </c>
      <c r="AR32" t="s">
        <v>764</v>
      </c>
      <c r="AS32" t="s">
        <v>765</v>
      </c>
      <c r="AT32" t="s">
        <v>74</v>
      </c>
      <c r="AU32">
        <v>2018</v>
      </c>
      <c r="AV32">
        <v>75</v>
      </c>
      <c r="AW32">
        <v>3</v>
      </c>
      <c r="AX32" t="s">
        <v>74</v>
      </c>
      <c r="AY32" t="s">
        <v>74</v>
      </c>
      <c r="AZ32" t="s">
        <v>74</v>
      </c>
      <c r="BA32" t="s">
        <v>74</v>
      </c>
      <c r="BB32">
        <v>185</v>
      </c>
      <c r="BC32">
        <v>191</v>
      </c>
      <c r="BD32" t="s">
        <v>74</v>
      </c>
      <c r="BE32" t="s">
        <v>766</v>
      </c>
      <c r="BF32" t="str">
        <f>HYPERLINK("http://dx.doi.org/10.1127/anthranz/2018/0853","http://dx.doi.org/10.1127/anthranz/2018/0853")</f>
        <v>http://dx.doi.org/10.1127/anthranz/2018/0853</v>
      </c>
      <c r="BG32" t="s">
        <v>74</v>
      </c>
      <c r="BH32" t="s">
        <v>74</v>
      </c>
      <c r="BI32">
        <v>7</v>
      </c>
      <c r="BJ32" t="s">
        <v>767</v>
      </c>
      <c r="BK32" t="s">
        <v>101</v>
      </c>
      <c r="BL32" t="s">
        <v>767</v>
      </c>
      <c r="BM32" t="s">
        <v>768</v>
      </c>
      <c r="BN32">
        <v>29892777</v>
      </c>
      <c r="BO32" t="s">
        <v>74</v>
      </c>
      <c r="BP32" t="s">
        <v>74</v>
      </c>
      <c r="BQ32" t="s">
        <v>74</v>
      </c>
      <c r="BR32" t="s">
        <v>105</v>
      </c>
      <c r="BS32" t="s">
        <v>769</v>
      </c>
      <c r="BT32" t="str">
        <f>HYPERLINK("https%3A%2F%2Fwww.webofscience.com%2Fwos%2Fwoscc%2Ffull-record%2FWOS:000444741000002","View Full Record in Web of Science")</f>
        <v>View Full Record in Web of Science</v>
      </c>
    </row>
    <row r="33" spans="1:72" x14ac:dyDescent="0.25">
      <c r="A33" t="s">
        <v>72</v>
      </c>
      <c r="B33" t="s">
        <v>770</v>
      </c>
      <c r="C33" t="s">
        <v>74</v>
      </c>
      <c r="D33" t="s">
        <v>74</v>
      </c>
      <c r="E33" t="s">
        <v>74</v>
      </c>
      <c r="F33" t="s">
        <v>771</v>
      </c>
      <c r="G33" t="s">
        <v>74</v>
      </c>
      <c r="H33" t="s">
        <v>74</v>
      </c>
      <c r="I33" t="s">
        <v>772</v>
      </c>
      <c r="J33" t="s">
        <v>773</v>
      </c>
      <c r="K33" t="s">
        <v>74</v>
      </c>
      <c r="L33" t="s">
        <v>74</v>
      </c>
      <c r="M33" t="s">
        <v>78</v>
      </c>
      <c r="N33" t="s">
        <v>111</v>
      </c>
      <c r="O33" t="s">
        <v>74</v>
      </c>
      <c r="P33" t="s">
        <v>74</v>
      </c>
      <c r="Q33" t="s">
        <v>74</v>
      </c>
      <c r="R33" t="s">
        <v>74</v>
      </c>
      <c r="S33" t="s">
        <v>74</v>
      </c>
      <c r="T33" t="s">
        <v>774</v>
      </c>
      <c r="U33" t="s">
        <v>775</v>
      </c>
      <c r="V33" t="s">
        <v>776</v>
      </c>
      <c r="W33" t="s">
        <v>777</v>
      </c>
      <c r="X33" t="s">
        <v>778</v>
      </c>
      <c r="Y33" t="s">
        <v>779</v>
      </c>
      <c r="Z33" t="s">
        <v>780</v>
      </c>
      <c r="AA33" t="s">
        <v>74</v>
      </c>
      <c r="AB33" t="s">
        <v>781</v>
      </c>
      <c r="AC33" t="s">
        <v>74</v>
      </c>
      <c r="AD33" t="s">
        <v>74</v>
      </c>
      <c r="AE33" t="s">
        <v>74</v>
      </c>
      <c r="AF33" t="s">
        <v>74</v>
      </c>
      <c r="AG33">
        <v>52</v>
      </c>
      <c r="AH33">
        <v>4</v>
      </c>
      <c r="AI33">
        <v>4</v>
      </c>
      <c r="AJ33">
        <v>0</v>
      </c>
      <c r="AK33">
        <v>6</v>
      </c>
      <c r="AL33" t="s">
        <v>782</v>
      </c>
      <c r="AM33" t="s">
        <v>783</v>
      </c>
      <c r="AN33" t="s">
        <v>784</v>
      </c>
      <c r="AO33" t="s">
        <v>785</v>
      </c>
      <c r="AP33" t="s">
        <v>786</v>
      </c>
      <c r="AQ33" t="s">
        <v>74</v>
      </c>
      <c r="AR33" t="s">
        <v>787</v>
      </c>
      <c r="AS33" t="s">
        <v>788</v>
      </c>
      <c r="AT33" t="s">
        <v>74</v>
      </c>
      <c r="AU33">
        <v>2018</v>
      </c>
      <c r="AV33">
        <v>6</v>
      </c>
      <c r="AW33">
        <v>2</v>
      </c>
      <c r="AX33" t="s">
        <v>74</v>
      </c>
      <c r="AY33" t="s">
        <v>74</v>
      </c>
      <c r="AZ33" t="s">
        <v>74</v>
      </c>
      <c r="BA33" t="s">
        <v>74</v>
      </c>
      <c r="BB33">
        <v>158</v>
      </c>
      <c r="BC33">
        <v>170</v>
      </c>
      <c r="BD33" t="s">
        <v>74</v>
      </c>
      <c r="BE33" t="s">
        <v>789</v>
      </c>
      <c r="BF33" t="str">
        <f>HYPERLINK("http://dx.doi.org/10.5114/hpr.2018.71635","http://dx.doi.org/10.5114/hpr.2018.71635")</f>
        <v>http://dx.doi.org/10.5114/hpr.2018.71635</v>
      </c>
      <c r="BG33" t="s">
        <v>74</v>
      </c>
      <c r="BH33" t="s">
        <v>74</v>
      </c>
      <c r="BI33">
        <v>13</v>
      </c>
      <c r="BJ33" t="s">
        <v>677</v>
      </c>
      <c r="BK33" t="s">
        <v>129</v>
      </c>
      <c r="BL33" t="s">
        <v>102</v>
      </c>
      <c r="BM33" t="s">
        <v>790</v>
      </c>
      <c r="BN33" t="s">
        <v>74</v>
      </c>
      <c r="BO33" t="s">
        <v>131</v>
      </c>
      <c r="BP33" t="s">
        <v>74</v>
      </c>
      <c r="BQ33" t="s">
        <v>74</v>
      </c>
      <c r="BR33" t="s">
        <v>105</v>
      </c>
      <c r="BS33" t="s">
        <v>791</v>
      </c>
      <c r="BT33" t="str">
        <f>HYPERLINK("https%3A%2F%2Fwww.webofscience.com%2Fwos%2Fwoscc%2Ffull-record%2FWOS:000438284300006","View Full Record in Web of Science")</f>
        <v>View Full Record in Web of Science</v>
      </c>
    </row>
    <row r="34" spans="1:72" x14ac:dyDescent="0.25">
      <c r="A34" t="s">
        <v>72</v>
      </c>
      <c r="B34" t="s">
        <v>792</v>
      </c>
      <c r="C34" t="s">
        <v>74</v>
      </c>
      <c r="D34" t="s">
        <v>74</v>
      </c>
      <c r="E34" t="s">
        <v>74</v>
      </c>
      <c r="F34" t="s">
        <v>793</v>
      </c>
      <c r="G34" t="s">
        <v>74</v>
      </c>
      <c r="H34" t="s">
        <v>74</v>
      </c>
      <c r="I34" t="s">
        <v>794</v>
      </c>
      <c r="J34" t="s">
        <v>795</v>
      </c>
      <c r="K34" t="s">
        <v>74</v>
      </c>
      <c r="L34" t="s">
        <v>74</v>
      </c>
      <c r="M34" t="s">
        <v>78</v>
      </c>
      <c r="N34" t="s">
        <v>111</v>
      </c>
      <c r="O34" t="s">
        <v>74</v>
      </c>
      <c r="P34" t="s">
        <v>74</v>
      </c>
      <c r="Q34" t="s">
        <v>74</v>
      </c>
      <c r="R34" t="s">
        <v>74</v>
      </c>
      <c r="S34" t="s">
        <v>74</v>
      </c>
      <c r="T34" t="s">
        <v>796</v>
      </c>
      <c r="U34" t="s">
        <v>797</v>
      </c>
      <c r="V34" t="s">
        <v>798</v>
      </c>
      <c r="W34" t="s">
        <v>799</v>
      </c>
      <c r="X34" t="s">
        <v>800</v>
      </c>
      <c r="Y34" t="s">
        <v>801</v>
      </c>
      <c r="Z34" t="s">
        <v>802</v>
      </c>
      <c r="AA34" t="s">
        <v>803</v>
      </c>
      <c r="AB34" t="s">
        <v>804</v>
      </c>
      <c r="AC34" t="s">
        <v>805</v>
      </c>
      <c r="AD34" t="s">
        <v>806</v>
      </c>
      <c r="AE34" t="s">
        <v>807</v>
      </c>
      <c r="AF34" t="s">
        <v>74</v>
      </c>
      <c r="AG34">
        <v>49</v>
      </c>
      <c r="AH34">
        <v>25</v>
      </c>
      <c r="AI34">
        <v>26</v>
      </c>
      <c r="AJ34">
        <v>3</v>
      </c>
      <c r="AK34">
        <v>54</v>
      </c>
      <c r="AL34" t="s">
        <v>808</v>
      </c>
      <c r="AM34" t="s">
        <v>809</v>
      </c>
      <c r="AN34" t="s">
        <v>810</v>
      </c>
      <c r="AO34" t="s">
        <v>811</v>
      </c>
      <c r="AP34" t="s">
        <v>812</v>
      </c>
      <c r="AQ34" t="s">
        <v>74</v>
      </c>
      <c r="AR34" t="s">
        <v>813</v>
      </c>
      <c r="AS34" t="s">
        <v>814</v>
      </c>
      <c r="AT34" t="s">
        <v>815</v>
      </c>
      <c r="AU34">
        <v>2016</v>
      </c>
      <c r="AV34" t="s">
        <v>816</v>
      </c>
      <c r="AW34" t="s">
        <v>74</v>
      </c>
      <c r="AX34" t="s">
        <v>74</v>
      </c>
      <c r="AY34" t="s">
        <v>74</v>
      </c>
      <c r="AZ34" t="s">
        <v>74</v>
      </c>
      <c r="BA34" t="s">
        <v>74</v>
      </c>
      <c r="BB34">
        <v>90</v>
      </c>
      <c r="BC34">
        <v>101</v>
      </c>
      <c r="BD34" t="s">
        <v>74</v>
      </c>
      <c r="BE34" t="s">
        <v>817</v>
      </c>
      <c r="BF34" t="str">
        <f>HYPERLINK("http://dx.doi.org/10.1016/j.jvb.2016.08.002","http://dx.doi.org/10.1016/j.jvb.2016.08.002")</f>
        <v>http://dx.doi.org/10.1016/j.jvb.2016.08.002</v>
      </c>
      <c r="BG34" t="s">
        <v>74</v>
      </c>
      <c r="BH34" t="s">
        <v>74</v>
      </c>
      <c r="BI34">
        <v>12</v>
      </c>
      <c r="BJ34" t="s">
        <v>818</v>
      </c>
      <c r="BK34" t="s">
        <v>101</v>
      </c>
      <c r="BL34" t="s">
        <v>102</v>
      </c>
      <c r="BM34" t="s">
        <v>819</v>
      </c>
      <c r="BN34" t="s">
        <v>74</v>
      </c>
      <c r="BO34" t="s">
        <v>471</v>
      </c>
      <c r="BP34" t="s">
        <v>74</v>
      </c>
      <c r="BQ34" t="s">
        <v>74</v>
      </c>
      <c r="BR34" t="s">
        <v>105</v>
      </c>
      <c r="BS34" t="s">
        <v>820</v>
      </c>
      <c r="BT34" t="str">
        <f>HYPERLINK("https%3A%2F%2Fwww.webofscience.com%2Fwos%2Fwoscc%2Ffull-record%2FWOS:000384394600008","View Full Record in Web of Science")</f>
        <v>View Full Record in Web of Science</v>
      </c>
    </row>
    <row r="35" spans="1:72" x14ac:dyDescent="0.25">
      <c r="A35" t="s">
        <v>72</v>
      </c>
      <c r="B35" t="s">
        <v>821</v>
      </c>
      <c r="C35" t="s">
        <v>74</v>
      </c>
      <c r="D35" t="s">
        <v>74</v>
      </c>
      <c r="E35" t="s">
        <v>74</v>
      </c>
      <c r="F35" t="s">
        <v>822</v>
      </c>
      <c r="G35" t="s">
        <v>74</v>
      </c>
      <c r="H35" t="s">
        <v>74</v>
      </c>
      <c r="I35" t="s">
        <v>823</v>
      </c>
      <c r="J35" t="s">
        <v>824</v>
      </c>
      <c r="K35" t="s">
        <v>74</v>
      </c>
      <c r="L35" t="s">
        <v>74</v>
      </c>
      <c r="M35" t="s">
        <v>78</v>
      </c>
      <c r="N35" t="s">
        <v>111</v>
      </c>
      <c r="O35" t="s">
        <v>74</v>
      </c>
      <c r="P35" t="s">
        <v>74</v>
      </c>
      <c r="Q35" t="s">
        <v>74</v>
      </c>
      <c r="R35" t="s">
        <v>74</v>
      </c>
      <c r="S35" t="s">
        <v>74</v>
      </c>
      <c r="T35" t="s">
        <v>825</v>
      </c>
      <c r="U35" t="s">
        <v>826</v>
      </c>
      <c r="V35" t="s">
        <v>827</v>
      </c>
      <c r="W35" t="s">
        <v>828</v>
      </c>
      <c r="X35" t="s">
        <v>829</v>
      </c>
      <c r="Y35" t="s">
        <v>830</v>
      </c>
      <c r="Z35" t="s">
        <v>831</v>
      </c>
      <c r="AA35" t="s">
        <v>832</v>
      </c>
      <c r="AB35" t="s">
        <v>833</v>
      </c>
      <c r="AC35" t="s">
        <v>274</v>
      </c>
      <c r="AD35" t="s">
        <v>275</v>
      </c>
      <c r="AE35" t="s">
        <v>834</v>
      </c>
      <c r="AF35" t="s">
        <v>74</v>
      </c>
      <c r="AG35">
        <v>30</v>
      </c>
      <c r="AH35">
        <v>5</v>
      </c>
      <c r="AI35">
        <v>5</v>
      </c>
      <c r="AJ35">
        <v>0</v>
      </c>
      <c r="AK35">
        <v>0</v>
      </c>
      <c r="AL35" t="s">
        <v>835</v>
      </c>
      <c r="AM35" t="s">
        <v>836</v>
      </c>
      <c r="AN35" t="s">
        <v>837</v>
      </c>
      <c r="AO35" t="s">
        <v>838</v>
      </c>
      <c r="AP35" t="s">
        <v>74</v>
      </c>
      <c r="AQ35" t="s">
        <v>74</v>
      </c>
      <c r="AR35" t="s">
        <v>839</v>
      </c>
      <c r="AS35" t="s">
        <v>840</v>
      </c>
      <c r="AT35" t="s">
        <v>841</v>
      </c>
      <c r="AU35">
        <v>2015</v>
      </c>
      <c r="AV35">
        <v>11</v>
      </c>
      <c r="AW35" t="s">
        <v>74</v>
      </c>
      <c r="AX35" t="s">
        <v>74</v>
      </c>
      <c r="AY35" t="s">
        <v>74</v>
      </c>
      <c r="AZ35" t="s">
        <v>74</v>
      </c>
      <c r="BA35" t="s">
        <v>74</v>
      </c>
      <c r="BB35" t="s">
        <v>74</v>
      </c>
      <c r="BC35" t="s">
        <v>74</v>
      </c>
      <c r="BD35" t="s">
        <v>74</v>
      </c>
      <c r="BE35" t="s">
        <v>74</v>
      </c>
      <c r="BF35" t="s">
        <v>74</v>
      </c>
      <c r="BG35" t="s">
        <v>74</v>
      </c>
      <c r="BH35" t="s">
        <v>74</v>
      </c>
      <c r="BI35">
        <v>8</v>
      </c>
      <c r="BJ35" t="s">
        <v>842</v>
      </c>
      <c r="BK35" t="s">
        <v>283</v>
      </c>
      <c r="BL35" t="s">
        <v>842</v>
      </c>
      <c r="BM35" t="s">
        <v>843</v>
      </c>
      <c r="BN35" t="s">
        <v>74</v>
      </c>
      <c r="BO35" t="s">
        <v>74</v>
      </c>
      <c r="BP35" t="s">
        <v>74</v>
      </c>
      <c r="BQ35" t="s">
        <v>74</v>
      </c>
      <c r="BR35" t="s">
        <v>105</v>
      </c>
      <c r="BS35" t="s">
        <v>844</v>
      </c>
      <c r="BT35" t="str">
        <f>HYPERLINK("https%3A%2F%2Fwww.webofscience.com%2Fwos%2Fwoscc%2Ffull-record%2FWOS:000359123500001","View Full Record in Web of Science")</f>
        <v>View Full Record in Web of Science</v>
      </c>
    </row>
    <row r="36" spans="1:72" x14ac:dyDescent="0.25">
      <c r="A36" t="s">
        <v>72</v>
      </c>
      <c r="B36" t="s">
        <v>845</v>
      </c>
      <c r="C36" t="s">
        <v>74</v>
      </c>
      <c r="D36" t="s">
        <v>74</v>
      </c>
      <c r="E36" t="s">
        <v>74</v>
      </c>
      <c r="F36" t="s">
        <v>846</v>
      </c>
      <c r="G36" t="s">
        <v>74</v>
      </c>
      <c r="H36" t="s">
        <v>74</v>
      </c>
      <c r="I36" t="s">
        <v>847</v>
      </c>
      <c r="J36" t="s">
        <v>848</v>
      </c>
      <c r="K36" t="s">
        <v>74</v>
      </c>
      <c r="L36" t="s">
        <v>74</v>
      </c>
      <c r="M36" t="s">
        <v>78</v>
      </c>
      <c r="N36" t="s">
        <v>111</v>
      </c>
      <c r="O36" t="s">
        <v>74</v>
      </c>
      <c r="P36" t="s">
        <v>74</v>
      </c>
      <c r="Q36" t="s">
        <v>74</v>
      </c>
      <c r="R36" t="s">
        <v>74</v>
      </c>
      <c r="S36" t="s">
        <v>74</v>
      </c>
      <c r="T36" t="s">
        <v>849</v>
      </c>
      <c r="U36" t="s">
        <v>850</v>
      </c>
      <c r="V36" t="s">
        <v>851</v>
      </c>
      <c r="W36" t="s">
        <v>852</v>
      </c>
      <c r="X36" t="s">
        <v>211</v>
      </c>
      <c r="Y36" t="s">
        <v>853</v>
      </c>
      <c r="Z36" t="s">
        <v>854</v>
      </c>
      <c r="AA36" t="s">
        <v>855</v>
      </c>
      <c r="AB36" t="s">
        <v>856</v>
      </c>
      <c r="AC36" t="s">
        <v>857</v>
      </c>
      <c r="AD36" t="s">
        <v>858</v>
      </c>
      <c r="AE36" t="s">
        <v>859</v>
      </c>
      <c r="AF36" t="s">
        <v>74</v>
      </c>
      <c r="AG36">
        <v>35</v>
      </c>
      <c r="AH36">
        <v>2</v>
      </c>
      <c r="AI36">
        <v>2</v>
      </c>
      <c r="AJ36">
        <v>1</v>
      </c>
      <c r="AK36">
        <v>10</v>
      </c>
      <c r="AL36" t="s">
        <v>216</v>
      </c>
      <c r="AM36" t="s">
        <v>217</v>
      </c>
      <c r="AN36" t="s">
        <v>218</v>
      </c>
      <c r="AO36" t="s">
        <v>74</v>
      </c>
      <c r="AP36" t="s">
        <v>74</v>
      </c>
      <c r="AQ36" t="s">
        <v>74</v>
      </c>
      <c r="AR36" t="s">
        <v>860</v>
      </c>
      <c r="AS36" t="s">
        <v>861</v>
      </c>
      <c r="AT36" t="s">
        <v>862</v>
      </c>
      <c r="AU36">
        <v>2015</v>
      </c>
      <c r="AV36">
        <v>30</v>
      </c>
      <c r="AW36">
        <v>2</v>
      </c>
      <c r="AX36" t="s">
        <v>74</v>
      </c>
      <c r="AY36" t="s">
        <v>74</v>
      </c>
      <c r="AZ36" t="s">
        <v>74</v>
      </c>
      <c r="BA36" t="s">
        <v>74</v>
      </c>
      <c r="BB36">
        <v>351</v>
      </c>
      <c r="BC36">
        <v>381</v>
      </c>
      <c r="BD36" t="s">
        <v>74</v>
      </c>
      <c r="BE36" t="s">
        <v>863</v>
      </c>
      <c r="BF36" t="str">
        <f>HYPERLINK("http://dx.doi.org/10.1080/21711976.2015.1016757","http://dx.doi.org/10.1080/21711976.2015.1016757")</f>
        <v>http://dx.doi.org/10.1080/21711976.2015.1016757</v>
      </c>
      <c r="BG36" t="s">
        <v>74</v>
      </c>
      <c r="BH36" t="s">
        <v>74</v>
      </c>
      <c r="BI36">
        <v>31</v>
      </c>
      <c r="BJ36" t="s">
        <v>677</v>
      </c>
      <c r="BK36" t="s">
        <v>101</v>
      </c>
      <c r="BL36" t="s">
        <v>102</v>
      </c>
      <c r="BM36" t="s">
        <v>864</v>
      </c>
      <c r="BN36" t="s">
        <v>74</v>
      </c>
      <c r="BO36" t="s">
        <v>74</v>
      </c>
      <c r="BP36" t="s">
        <v>74</v>
      </c>
      <c r="BQ36" t="s">
        <v>74</v>
      </c>
      <c r="BR36" t="s">
        <v>105</v>
      </c>
      <c r="BS36" t="s">
        <v>865</v>
      </c>
      <c r="BT36" t="str">
        <f>HYPERLINK("https%3A%2F%2Fwww.webofscience.com%2Fwos%2Fwoscc%2Ffull-record%2FWOS:000354436600006","View Full Record in Web of Science")</f>
        <v>View Full Record in Web of Science</v>
      </c>
    </row>
    <row r="37" spans="1:72" x14ac:dyDescent="0.25">
      <c r="A37" t="s">
        <v>72</v>
      </c>
      <c r="B37" t="s">
        <v>866</v>
      </c>
      <c r="C37" t="s">
        <v>74</v>
      </c>
      <c r="D37" t="s">
        <v>74</v>
      </c>
      <c r="E37" t="s">
        <v>74</v>
      </c>
      <c r="F37" t="s">
        <v>867</v>
      </c>
      <c r="G37" t="s">
        <v>74</v>
      </c>
      <c r="H37" t="s">
        <v>74</v>
      </c>
      <c r="I37" t="s">
        <v>868</v>
      </c>
      <c r="J37" t="s">
        <v>869</v>
      </c>
      <c r="K37" t="s">
        <v>74</v>
      </c>
      <c r="L37" t="s">
        <v>74</v>
      </c>
      <c r="M37" t="s">
        <v>78</v>
      </c>
      <c r="N37" t="s">
        <v>111</v>
      </c>
      <c r="O37" t="s">
        <v>74</v>
      </c>
      <c r="P37" t="s">
        <v>74</v>
      </c>
      <c r="Q37" t="s">
        <v>74</v>
      </c>
      <c r="R37" t="s">
        <v>74</v>
      </c>
      <c r="S37" t="s">
        <v>74</v>
      </c>
      <c r="T37" t="s">
        <v>74</v>
      </c>
      <c r="U37" t="s">
        <v>870</v>
      </c>
      <c r="V37" t="s">
        <v>871</v>
      </c>
      <c r="W37" t="s">
        <v>872</v>
      </c>
      <c r="X37" t="s">
        <v>873</v>
      </c>
      <c r="Y37" t="s">
        <v>874</v>
      </c>
      <c r="Z37" t="s">
        <v>875</v>
      </c>
      <c r="AA37" t="s">
        <v>876</v>
      </c>
      <c r="AB37" t="s">
        <v>877</v>
      </c>
      <c r="AC37" t="s">
        <v>74</v>
      </c>
      <c r="AD37" t="s">
        <v>74</v>
      </c>
      <c r="AE37" t="s">
        <v>74</v>
      </c>
      <c r="AF37" t="s">
        <v>74</v>
      </c>
      <c r="AG37">
        <v>31</v>
      </c>
      <c r="AH37">
        <v>6</v>
      </c>
      <c r="AI37">
        <v>6</v>
      </c>
      <c r="AJ37">
        <v>0</v>
      </c>
      <c r="AK37">
        <v>10</v>
      </c>
      <c r="AL37" t="s">
        <v>878</v>
      </c>
      <c r="AM37" t="s">
        <v>879</v>
      </c>
      <c r="AN37" t="s">
        <v>880</v>
      </c>
      <c r="AO37" t="s">
        <v>881</v>
      </c>
      <c r="AP37" t="s">
        <v>882</v>
      </c>
      <c r="AQ37" t="s">
        <v>74</v>
      </c>
      <c r="AR37" t="s">
        <v>883</v>
      </c>
      <c r="AS37" t="s">
        <v>884</v>
      </c>
      <c r="AT37" t="s">
        <v>74</v>
      </c>
      <c r="AU37">
        <v>2015</v>
      </c>
      <c r="AV37">
        <v>66</v>
      </c>
      <c r="AW37">
        <v>3</v>
      </c>
      <c r="AX37" t="s">
        <v>74</v>
      </c>
      <c r="AY37" t="s">
        <v>74</v>
      </c>
      <c r="AZ37" t="s">
        <v>74</v>
      </c>
      <c r="BA37" t="s">
        <v>74</v>
      </c>
      <c r="BB37">
        <v>278</v>
      </c>
      <c r="BC37">
        <v>285</v>
      </c>
      <c r="BD37" t="s">
        <v>74</v>
      </c>
      <c r="BE37" t="s">
        <v>885</v>
      </c>
      <c r="BF37" t="str">
        <f>HYPERLINK("http://dx.doi.org/10.1016/j.jchb.2015.02.001","http://dx.doi.org/10.1016/j.jchb.2015.02.001")</f>
        <v>http://dx.doi.org/10.1016/j.jchb.2015.02.001</v>
      </c>
      <c r="BG37" t="s">
        <v>74</v>
      </c>
      <c r="BH37" t="s">
        <v>74</v>
      </c>
      <c r="BI37">
        <v>8</v>
      </c>
      <c r="BJ37" t="s">
        <v>767</v>
      </c>
      <c r="BK37" t="s">
        <v>101</v>
      </c>
      <c r="BL37" t="s">
        <v>767</v>
      </c>
      <c r="BM37" t="s">
        <v>886</v>
      </c>
      <c r="BN37">
        <v>25736079</v>
      </c>
      <c r="BO37" t="s">
        <v>74</v>
      </c>
      <c r="BP37" t="s">
        <v>74</v>
      </c>
      <c r="BQ37" t="s">
        <v>74</v>
      </c>
      <c r="BR37" t="s">
        <v>105</v>
      </c>
      <c r="BS37" t="s">
        <v>887</v>
      </c>
      <c r="BT37" t="str">
        <f>HYPERLINK("https%3A%2F%2Fwww.webofscience.com%2Fwos%2Fwoscc%2Ffull-record%2FWOS:000356979200007","View Full Record in Web of Science")</f>
        <v>View Full Record in Web of Science</v>
      </c>
    </row>
    <row r="38" spans="1:72" x14ac:dyDescent="0.25">
      <c r="A38" t="s">
        <v>72</v>
      </c>
      <c r="B38" t="s">
        <v>888</v>
      </c>
      <c r="C38" t="s">
        <v>74</v>
      </c>
      <c r="D38" t="s">
        <v>74</v>
      </c>
      <c r="E38" t="s">
        <v>74</v>
      </c>
      <c r="F38" t="s">
        <v>889</v>
      </c>
      <c r="G38" t="s">
        <v>74</v>
      </c>
      <c r="H38" t="s">
        <v>74</v>
      </c>
      <c r="I38" t="s">
        <v>890</v>
      </c>
      <c r="J38" t="s">
        <v>891</v>
      </c>
      <c r="K38" t="s">
        <v>74</v>
      </c>
      <c r="L38" t="s">
        <v>74</v>
      </c>
      <c r="M38" t="s">
        <v>78</v>
      </c>
      <c r="N38" t="s">
        <v>111</v>
      </c>
      <c r="O38" t="s">
        <v>74</v>
      </c>
      <c r="P38" t="s">
        <v>74</v>
      </c>
      <c r="Q38" t="s">
        <v>74</v>
      </c>
      <c r="R38" t="s">
        <v>74</v>
      </c>
      <c r="S38" t="s">
        <v>74</v>
      </c>
      <c r="T38" t="s">
        <v>892</v>
      </c>
      <c r="U38" t="s">
        <v>893</v>
      </c>
      <c r="V38" t="s">
        <v>894</v>
      </c>
      <c r="W38" t="s">
        <v>895</v>
      </c>
      <c r="X38" t="s">
        <v>896</v>
      </c>
      <c r="Y38" t="s">
        <v>897</v>
      </c>
      <c r="Z38" t="s">
        <v>898</v>
      </c>
      <c r="AA38" t="s">
        <v>74</v>
      </c>
      <c r="AB38" t="s">
        <v>74</v>
      </c>
      <c r="AC38" t="s">
        <v>74</v>
      </c>
      <c r="AD38" t="s">
        <v>74</v>
      </c>
      <c r="AE38" t="s">
        <v>74</v>
      </c>
      <c r="AF38" t="s">
        <v>74</v>
      </c>
      <c r="AG38">
        <v>59</v>
      </c>
      <c r="AH38">
        <v>12</v>
      </c>
      <c r="AI38">
        <v>12</v>
      </c>
      <c r="AJ38">
        <v>0</v>
      </c>
      <c r="AK38">
        <v>7</v>
      </c>
      <c r="AL38" t="s">
        <v>899</v>
      </c>
      <c r="AM38" t="s">
        <v>900</v>
      </c>
      <c r="AN38" t="s">
        <v>901</v>
      </c>
      <c r="AO38" t="s">
        <v>902</v>
      </c>
      <c r="AP38" t="s">
        <v>74</v>
      </c>
      <c r="AQ38" t="s">
        <v>74</v>
      </c>
      <c r="AR38" t="s">
        <v>903</v>
      </c>
      <c r="AS38" t="s">
        <v>904</v>
      </c>
      <c r="AT38" t="s">
        <v>74</v>
      </c>
      <c r="AU38">
        <v>2015</v>
      </c>
      <c r="AV38">
        <v>9</v>
      </c>
      <c r="AW38">
        <v>2</v>
      </c>
      <c r="AX38" t="s">
        <v>74</v>
      </c>
      <c r="AY38" t="s">
        <v>74</v>
      </c>
      <c r="AZ38" t="s">
        <v>74</v>
      </c>
      <c r="BA38" t="s">
        <v>74</v>
      </c>
      <c r="BB38" t="s">
        <v>74</v>
      </c>
      <c r="BC38" t="s">
        <v>74</v>
      </c>
      <c r="BD38">
        <v>4</v>
      </c>
      <c r="BE38" t="s">
        <v>905</v>
      </c>
      <c r="BF38" t="str">
        <f>HYPERLINK("http://dx.doi.org/10.5817/CP2015-2-4","http://dx.doi.org/10.5817/CP2015-2-4")</f>
        <v>http://dx.doi.org/10.5817/CP2015-2-4</v>
      </c>
      <c r="BG38" t="s">
        <v>74</v>
      </c>
      <c r="BH38" t="s">
        <v>74</v>
      </c>
      <c r="BI38">
        <v>16</v>
      </c>
      <c r="BJ38" t="s">
        <v>906</v>
      </c>
      <c r="BK38" t="s">
        <v>101</v>
      </c>
      <c r="BL38" t="s">
        <v>907</v>
      </c>
      <c r="BM38" t="s">
        <v>908</v>
      </c>
      <c r="BN38" t="s">
        <v>74</v>
      </c>
      <c r="BO38" t="s">
        <v>909</v>
      </c>
      <c r="BP38" t="s">
        <v>74</v>
      </c>
      <c r="BQ38" t="s">
        <v>74</v>
      </c>
      <c r="BR38" t="s">
        <v>105</v>
      </c>
      <c r="BS38" t="s">
        <v>910</v>
      </c>
      <c r="BT38" t="str">
        <f>HYPERLINK("https%3A%2F%2Fwww.webofscience.com%2Fwos%2Fwoscc%2Ffull-record%2FWOS:000215099400001","View Full Record in Web of Science")</f>
        <v>View Full Record in Web of Science</v>
      </c>
    </row>
    <row r="39" spans="1:72" x14ac:dyDescent="0.25">
      <c r="A39" t="s">
        <v>72</v>
      </c>
      <c r="B39" t="s">
        <v>911</v>
      </c>
      <c r="C39" t="s">
        <v>74</v>
      </c>
      <c r="D39" t="s">
        <v>74</v>
      </c>
      <c r="E39" t="s">
        <v>74</v>
      </c>
      <c r="F39" t="s">
        <v>912</v>
      </c>
      <c r="G39" t="s">
        <v>74</v>
      </c>
      <c r="H39" t="s">
        <v>74</v>
      </c>
      <c r="I39" t="s">
        <v>913</v>
      </c>
      <c r="J39" t="s">
        <v>914</v>
      </c>
      <c r="K39" t="s">
        <v>74</v>
      </c>
      <c r="L39" t="s">
        <v>74</v>
      </c>
      <c r="M39" t="s">
        <v>78</v>
      </c>
      <c r="N39" t="s">
        <v>111</v>
      </c>
      <c r="O39" t="s">
        <v>74</v>
      </c>
      <c r="P39" t="s">
        <v>74</v>
      </c>
      <c r="Q39" t="s">
        <v>74</v>
      </c>
      <c r="R39" t="s">
        <v>74</v>
      </c>
      <c r="S39" t="s">
        <v>74</v>
      </c>
      <c r="T39" t="s">
        <v>915</v>
      </c>
      <c r="U39" t="s">
        <v>916</v>
      </c>
      <c r="V39" t="s">
        <v>917</v>
      </c>
      <c r="W39" t="s">
        <v>918</v>
      </c>
      <c r="X39" t="s">
        <v>919</v>
      </c>
      <c r="Y39" t="s">
        <v>920</v>
      </c>
      <c r="Z39" t="s">
        <v>921</v>
      </c>
      <c r="AA39" t="s">
        <v>74</v>
      </c>
      <c r="AB39" t="s">
        <v>74</v>
      </c>
      <c r="AC39" t="s">
        <v>922</v>
      </c>
      <c r="AD39" t="s">
        <v>442</v>
      </c>
      <c r="AE39" t="s">
        <v>923</v>
      </c>
      <c r="AF39" t="s">
        <v>74</v>
      </c>
      <c r="AG39">
        <v>99</v>
      </c>
      <c r="AH39">
        <v>0</v>
      </c>
      <c r="AI39">
        <v>0</v>
      </c>
      <c r="AJ39">
        <v>2</v>
      </c>
      <c r="AK39">
        <v>9</v>
      </c>
      <c r="AL39" t="s">
        <v>924</v>
      </c>
      <c r="AM39" t="s">
        <v>925</v>
      </c>
      <c r="AN39" t="s">
        <v>926</v>
      </c>
      <c r="AO39" t="s">
        <v>927</v>
      </c>
      <c r="AP39" t="s">
        <v>928</v>
      </c>
      <c r="AQ39" t="s">
        <v>74</v>
      </c>
      <c r="AR39" t="s">
        <v>929</v>
      </c>
      <c r="AS39" t="s">
        <v>930</v>
      </c>
      <c r="AT39" t="s">
        <v>74</v>
      </c>
      <c r="AU39">
        <v>2015</v>
      </c>
      <c r="AV39">
        <v>47</v>
      </c>
      <c r="AW39">
        <v>3</v>
      </c>
      <c r="AX39" t="s">
        <v>74</v>
      </c>
      <c r="AY39" t="s">
        <v>74</v>
      </c>
      <c r="AZ39" t="s">
        <v>74</v>
      </c>
      <c r="BA39" t="s">
        <v>74</v>
      </c>
      <c r="BB39">
        <v>272</v>
      </c>
      <c r="BC39">
        <v>296</v>
      </c>
      <c r="BD39" t="s">
        <v>74</v>
      </c>
      <c r="BE39" t="s">
        <v>74</v>
      </c>
      <c r="BF39" t="s">
        <v>74</v>
      </c>
      <c r="BG39" t="s">
        <v>74</v>
      </c>
      <c r="BH39" t="s">
        <v>74</v>
      </c>
      <c r="BI39">
        <v>25</v>
      </c>
      <c r="BJ39" t="s">
        <v>931</v>
      </c>
      <c r="BK39" t="s">
        <v>101</v>
      </c>
      <c r="BL39" t="s">
        <v>931</v>
      </c>
      <c r="BM39" t="s">
        <v>932</v>
      </c>
      <c r="BN39" t="s">
        <v>74</v>
      </c>
      <c r="BO39" t="s">
        <v>74</v>
      </c>
      <c r="BP39" t="s">
        <v>74</v>
      </c>
      <c r="BQ39" t="s">
        <v>74</v>
      </c>
      <c r="BR39" t="s">
        <v>105</v>
      </c>
      <c r="BS39" t="s">
        <v>933</v>
      </c>
      <c r="BT39" t="str">
        <f>HYPERLINK("https%3A%2F%2Fwww.webofscience.com%2Fwos%2Fwoscc%2Ffull-record%2FWOS:000357423600003","View Full Record in Web of Science")</f>
        <v>View Full Record in Web of Science</v>
      </c>
    </row>
    <row r="40" spans="1:72" x14ac:dyDescent="0.25">
      <c r="A40" t="s">
        <v>72</v>
      </c>
      <c r="B40" t="s">
        <v>934</v>
      </c>
      <c r="C40" t="s">
        <v>74</v>
      </c>
      <c r="D40" t="s">
        <v>74</v>
      </c>
      <c r="E40" t="s">
        <v>74</v>
      </c>
      <c r="F40" t="s">
        <v>935</v>
      </c>
      <c r="G40" t="s">
        <v>74</v>
      </c>
      <c r="H40" t="s">
        <v>74</v>
      </c>
      <c r="I40" t="s">
        <v>936</v>
      </c>
      <c r="J40" t="s">
        <v>937</v>
      </c>
      <c r="K40" t="s">
        <v>74</v>
      </c>
      <c r="L40" t="s">
        <v>74</v>
      </c>
      <c r="M40" t="s">
        <v>78</v>
      </c>
      <c r="N40" t="s">
        <v>111</v>
      </c>
      <c r="O40" t="s">
        <v>74</v>
      </c>
      <c r="P40" t="s">
        <v>74</v>
      </c>
      <c r="Q40" t="s">
        <v>74</v>
      </c>
      <c r="R40" t="s">
        <v>74</v>
      </c>
      <c r="S40" t="s">
        <v>74</v>
      </c>
      <c r="T40" t="s">
        <v>938</v>
      </c>
      <c r="U40" t="s">
        <v>939</v>
      </c>
      <c r="V40" t="s">
        <v>940</v>
      </c>
      <c r="W40" t="s">
        <v>941</v>
      </c>
      <c r="X40" t="s">
        <v>942</v>
      </c>
      <c r="Y40" t="s">
        <v>943</v>
      </c>
      <c r="Z40" t="s">
        <v>944</v>
      </c>
      <c r="AA40" t="s">
        <v>74</v>
      </c>
      <c r="AB40" t="s">
        <v>945</v>
      </c>
      <c r="AC40" t="s">
        <v>946</v>
      </c>
      <c r="AD40" t="s">
        <v>947</v>
      </c>
      <c r="AE40" t="s">
        <v>74</v>
      </c>
      <c r="AF40" t="s">
        <v>74</v>
      </c>
      <c r="AG40">
        <v>27</v>
      </c>
      <c r="AH40">
        <v>6</v>
      </c>
      <c r="AI40">
        <v>8</v>
      </c>
      <c r="AJ40">
        <v>0</v>
      </c>
      <c r="AK40">
        <v>18</v>
      </c>
      <c r="AL40" t="s">
        <v>948</v>
      </c>
      <c r="AM40" t="s">
        <v>623</v>
      </c>
      <c r="AN40" t="s">
        <v>949</v>
      </c>
      <c r="AO40" t="s">
        <v>950</v>
      </c>
      <c r="AP40" t="s">
        <v>951</v>
      </c>
      <c r="AQ40" t="s">
        <v>74</v>
      </c>
      <c r="AR40" t="s">
        <v>952</v>
      </c>
      <c r="AS40" t="s">
        <v>953</v>
      </c>
      <c r="AT40" t="s">
        <v>547</v>
      </c>
      <c r="AU40">
        <v>2014</v>
      </c>
      <c r="AV40">
        <v>37</v>
      </c>
      <c r="AW40">
        <v>6</v>
      </c>
      <c r="AX40" t="s">
        <v>74</v>
      </c>
      <c r="AY40" t="s">
        <v>74</v>
      </c>
      <c r="AZ40" t="s">
        <v>74</v>
      </c>
      <c r="BA40" t="s">
        <v>74</v>
      </c>
      <c r="BB40">
        <v>901</v>
      </c>
      <c r="BC40">
        <v>904</v>
      </c>
      <c r="BD40" t="s">
        <v>74</v>
      </c>
      <c r="BE40" t="s">
        <v>954</v>
      </c>
      <c r="BF40" t="str">
        <f>HYPERLINK("http://dx.doi.org/10.1016/j.adolescence.2014.06.004","http://dx.doi.org/10.1016/j.adolescence.2014.06.004")</f>
        <v>http://dx.doi.org/10.1016/j.adolescence.2014.06.004</v>
      </c>
      <c r="BG40" t="s">
        <v>74</v>
      </c>
      <c r="BH40" t="s">
        <v>74</v>
      </c>
      <c r="BI40">
        <v>4</v>
      </c>
      <c r="BJ40" t="s">
        <v>100</v>
      </c>
      <c r="BK40" t="s">
        <v>101</v>
      </c>
      <c r="BL40" t="s">
        <v>102</v>
      </c>
      <c r="BM40" t="s">
        <v>955</v>
      </c>
      <c r="BN40">
        <v>25016554</v>
      </c>
      <c r="BO40" t="s">
        <v>471</v>
      </c>
      <c r="BP40" t="s">
        <v>74</v>
      </c>
      <c r="BQ40" t="s">
        <v>74</v>
      </c>
      <c r="BR40" t="s">
        <v>105</v>
      </c>
      <c r="BS40" t="s">
        <v>956</v>
      </c>
      <c r="BT40" t="str">
        <f>HYPERLINK("https%3A%2F%2Fwww.webofscience.com%2Fwos%2Fwoscc%2Ffull-record%2FWOS:000340993800014","View Full Record in Web of Science")</f>
        <v>View Full Record in Web of Science</v>
      </c>
    </row>
    <row r="41" spans="1:72" x14ac:dyDescent="0.25">
      <c r="A41" t="s">
        <v>72</v>
      </c>
      <c r="B41" t="s">
        <v>957</v>
      </c>
      <c r="C41" t="s">
        <v>74</v>
      </c>
      <c r="D41" t="s">
        <v>74</v>
      </c>
      <c r="E41" t="s">
        <v>74</v>
      </c>
      <c r="F41" t="s">
        <v>958</v>
      </c>
      <c r="G41" t="s">
        <v>74</v>
      </c>
      <c r="H41" t="s">
        <v>74</v>
      </c>
      <c r="I41" t="s">
        <v>959</v>
      </c>
      <c r="J41" t="s">
        <v>683</v>
      </c>
      <c r="K41" t="s">
        <v>74</v>
      </c>
      <c r="L41" t="s">
        <v>74</v>
      </c>
      <c r="M41" t="s">
        <v>78</v>
      </c>
      <c r="N41" t="s">
        <v>111</v>
      </c>
      <c r="O41" t="s">
        <v>74</v>
      </c>
      <c r="P41" t="s">
        <v>74</v>
      </c>
      <c r="Q41" t="s">
        <v>74</v>
      </c>
      <c r="R41" t="s">
        <v>74</v>
      </c>
      <c r="S41" t="s">
        <v>74</v>
      </c>
      <c r="T41" t="s">
        <v>960</v>
      </c>
      <c r="U41" t="s">
        <v>961</v>
      </c>
      <c r="V41" t="s">
        <v>962</v>
      </c>
      <c r="W41" t="s">
        <v>963</v>
      </c>
      <c r="X41" t="s">
        <v>964</v>
      </c>
      <c r="Y41" t="s">
        <v>965</v>
      </c>
      <c r="Z41" t="s">
        <v>966</v>
      </c>
      <c r="AA41" t="s">
        <v>967</v>
      </c>
      <c r="AB41" t="s">
        <v>968</v>
      </c>
      <c r="AC41" t="s">
        <v>74</v>
      </c>
      <c r="AD41" t="s">
        <v>74</v>
      </c>
      <c r="AE41" t="s">
        <v>74</v>
      </c>
      <c r="AF41" t="s">
        <v>74</v>
      </c>
      <c r="AG41">
        <v>53</v>
      </c>
      <c r="AH41">
        <v>20</v>
      </c>
      <c r="AI41">
        <v>20</v>
      </c>
      <c r="AJ41">
        <v>0</v>
      </c>
      <c r="AK41">
        <v>8</v>
      </c>
      <c r="AL41" t="s">
        <v>622</v>
      </c>
      <c r="AM41" t="s">
        <v>623</v>
      </c>
      <c r="AN41" t="s">
        <v>624</v>
      </c>
      <c r="AO41" t="s">
        <v>696</v>
      </c>
      <c r="AP41" t="s">
        <v>697</v>
      </c>
      <c r="AQ41" t="s">
        <v>74</v>
      </c>
      <c r="AR41" t="s">
        <v>698</v>
      </c>
      <c r="AS41" t="s">
        <v>699</v>
      </c>
      <c r="AT41" t="s">
        <v>700</v>
      </c>
      <c r="AU41">
        <v>2014</v>
      </c>
      <c r="AV41">
        <v>23</v>
      </c>
      <c r="AW41">
        <v>2</v>
      </c>
      <c r="AX41" t="s">
        <v>74</v>
      </c>
      <c r="AY41" t="s">
        <v>74</v>
      </c>
      <c r="AZ41" t="s">
        <v>74</v>
      </c>
      <c r="BA41" t="s">
        <v>74</v>
      </c>
      <c r="BB41">
        <v>258</v>
      </c>
      <c r="BC41">
        <v>276</v>
      </c>
      <c r="BD41" t="s">
        <v>74</v>
      </c>
      <c r="BE41" t="s">
        <v>969</v>
      </c>
      <c r="BF41" t="str">
        <f>HYPERLINK("http://dx.doi.org/10.1177/0961463X14535911","http://dx.doi.org/10.1177/0961463X14535911")</f>
        <v>http://dx.doi.org/10.1177/0961463X14535911</v>
      </c>
      <c r="BG41" t="s">
        <v>74</v>
      </c>
      <c r="BH41" t="s">
        <v>74</v>
      </c>
      <c r="BI41">
        <v>19</v>
      </c>
      <c r="BJ41" t="s">
        <v>702</v>
      </c>
      <c r="BK41" t="s">
        <v>101</v>
      </c>
      <c r="BL41" t="s">
        <v>703</v>
      </c>
      <c r="BM41" t="s">
        <v>970</v>
      </c>
      <c r="BN41" t="s">
        <v>74</v>
      </c>
      <c r="BO41" t="s">
        <v>74</v>
      </c>
      <c r="BP41" t="s">
        <v>74</v>
      </c>
      <c r="BQ41" t="s">
        <v>74</v>
      </c>
      <c r="BR41" t="s">
        <v>105</v>
      </c>
      <c r="BS41" t="s">
        <v>971</v>
      </c>
      <c r="BT41" t="str">
        <f>HYPERLINK("https%3A%2F%2Fwww.webofscience.com%2Fwos%2Fwoscc%2Ffull-record%2FWOS:000343038400007","View Full Record in Web of Science")</f>
        <v>View Full Record in Web of Science</v>
      </c>
    </row>
    <row r="42" spans="1:72" x14ac:dyDescent="0.25">
      <c r="A42" t="s">
        <v>72</v>
      </c>
      <c r="B42" t="s">
        <v>972</v>
      </c>
      <c r="C42" t="s">
        <v>74</v>
      </c>
      <c r="D42" t="s">
        <v>74</v>
      </c>
      <c r="E42" t="s">
        <v>74</v>
      </c>
      <c r="F42" t="s">
        <v>973</v>
      </c>
      <c r="G42" t="s">
        <v>74</v>
      </c>
      <c r="H42" t="s">
        <v>74</v>
      </c>
      <c r="I42" t="s">
        <v>974</v>
      </c>
      <c r="J42" t="s">
        <v>975</v>
      </c>
      <c r="K42" t="s">
        <v>74</v>
      </c>
      <c r="L42" t="s">
        <v>74</v>
      </c>
      <c r="M42" t="s">
        <v>78</v>
      </c>
      <c r="N42" t="s">
        <v>111</v>
      </c>
      <c r="O42" t="s">
        <v>74</v>
      </c>
      <c r="P42" t="s">
        <v>74</v>
      </c>
      <c r="Q42" t="s">
        <v>74</v>
      </c>
      <c r="R42" t="s">
        <v>74</v>
      </c>
      <c r="S42" t="s">
        <v>74</v>
      </c>
      <c r="T42" t="s">
        <v>976</v>
      </c>
      <c r="U42" t="s">
        <v>977</v>
      </c>
      <c r="V42" t="s">
        <v>978</v>
      </c>
      <c r="W42" t="s">
        <v>979</v>
      </c>
      <c r="X42" t="s">
        <v>980</v>
      </c>
      <c r="Y42" t="s">
        <v>981</v>
      </c>
      <c r="Z42" t="s">
        <v>982</v>
      </c>
      <c r="AA42" t="s">
        <v>983</v>
      </c>
      <c r="AB42" t="s">
        <v>984</v>
      </c>
      <c r="AC42" t="s">
        <v>74</v>
      </c>
      <c r="AD42" t="s">
        <v>74</v>
      </c>
      <c r="AE42" t="s">
        <v>74</v>
      </c>
      <c r="AF42" t="s">
        <v>74</v>
      </c>
      <c r="AG42">
        <v>42</v>
      </c>
      <c r="AH42">
        <v>13</v>
      </c>
      <c r="AI42">
        <v>13</v>
      </c>
      <c r="AJ42">
        <v>2</v>
      </c>
      <c r="AK42">
        <v>23</v>
      </c>
      <c r="AL42" t="s">
        <v>622</v>
      </c>
      <c r="AM42" t="s">
        <v>623</v>
      </c>
      <c r="AN42" t="s">
        <v>624</v>
      </c>
      <c r="AO42" t="s">
        <v>985</v>
      </c>
      <c r="AP42" t="s">
        <v>986</v>
      </c>
      <c r="AQ42" t="s">
        <v>74</v>
      </c>
      <c r="AR42" t="s">
        <v>987</v>
      </c>
      <c r="AS42" t="s">
        <v>988</v>
      </c>
      <c r="AT42" t="s">
        <v>989</v>
      </c>
      <c r="AU42">
        <v>2013</v>
      </c>
      <c r="AV42">
        <v>19</v>
      </c>
      <c r="AW42">
        <v>3</v>
      </c>
      <c r="AX42" t="s">
        <v>74</v>
      </c>
      <c r="AY42" t="s">
        <v>74</v>
      </c>
      <c r="AZ42" t="s">
        <v>74</v>
      </c>
      <c r="BA42" t="s">
        <v>74</v>
      </c>
      <c r="BB42">
        <v>347</v>
      </c>
      <c r="BC42">
        <v>359</v>
      </c>
      <c r="BD42" t="s">
        <v>74</v>
      </c>
      <c r="BE42" t="s">
        <v>990</v>
      </c>
      <c r="BF42" t="str">
        <f>HYPERLINK("http://dx.doi.org/10.1177/1356336X13505188","http://dx.doi.org/10.1177/1356336X13505188")</f>
        <v>http://dx.doi.org/10.1177/1356336X13505188</v>
      </c>
      <c r="BG42" t="s">
        <v>74</v>
      </c>
      <c r="BH42" t="s">
        <v>74</v>
      </c>
      <c r="BI42">
        <v>13</v>
      </c>
      <c r="BJ42" t="s">
        <v>128</v>
      </c>
      <c r="BK42" t="s">
        <v>101</v>
      </c>
      <c r="BL42" t="s">
        <v>128</v>
      </c>
      <c r="BM42" t="s">
        <v>991</v>
      </c>
      <c r="BN42" t="s">
        <v>74</v>
      </c>
      <c r="BO42" t="s">
        <v>74</v>
      </c>
      <c r="BP42" t="s">
        <v>74</v>
      </c>
      <c r="BQ42" t="s">
        <v>74</v>
      </c>
      <c r="BR42" t="s">
        <v>105</v>
      </c>
      <c r="BS42" t="s">
        <v>992</v>
      </c>
      <c r="BT42" t="str">
        <f>HYPERLINK("https%3A%2F%2Fwww.webofscience.com%2Fwos%2Fwoscc%2Ffull-record%2FWOS:000325275600005","View Full Record in Web of Science")</f>
        <v>View Full Record in Web of Science</v>
      </c>
    </row>
    <row r="43" spans="1:72" x14ac:dyDescent="0.25">
      <c r="A43" t="s">
        <v>72</v>
      </c>
      <c r="B43" t="s">
        <v>993</v>
      </c>
      <c r="C43" t="s">
        <v>74</v>
      </c>
      <c r="D43" t="s">
        <v>74</v>
      </c>
      <c r="E43" t="s">
        <v>74</v>
      </c>
      <c r="F43" t="s">
        <v>994</v>
      </c>
      <c r="G43" t="s">
        <v>74</v>
      </c>
      <c r="H43" t="s">
        <v>74</v>
      </c>
      <c r="I43" t="s">
        <v>995</v>
      </c>
      <c r="J43" t="s">
        <v>750</v>
      </c>
      <c r="K43" t="s">
        <v>74</v>
      </c>
      <c r="L43" t="s">
        <v>74</v>
      </c>
      <c r="M43" t="s">
        <v>78</v>
      </c>
      <c r="N43" t="s">
        <v>111</v>
      </c>
      <c r="O43" t="s">
        <v>74</v>
      </c>
      <c r="P43" t="s">
        <v>74</v>
      </c>
      <c r="Q43" t="s">
        <v>74</v>
      </c>
      <c r="R43" t="s">
        <v>74</v>
      </c>
      <c r="S43" t="s">
        <v>74</v>
      </c>
      <c r="T43" t="s">
        <v>996</v>
      </c>
      <c r="U43" t="s">
        <v>997</v>
      </c>
      <c r="V43" t="s">
        <v>998</v>
      </c>
      <c r="W43" t="s">
        <v>999</v>
      </c>
      <c r="X43" t="s">
        <v>1000</v>
      </c>
      <c r="Y43" t="s">
        <v>1001</v>
      </c>
      <c r="Z43" t="s">
        <v>1002</v>
      </c>
      <c r="AA43" t="s">
        <v>74</v>
      </c>
      <c r="AB43" t="s">
        <v>1003</v>
      </c>
      <c r="AC43" t="s">
        <v>74</v>
      </c>
      <c r="AD43" t="s">
        <v>74</v>
      </c>
      <c r="AE43" t="s">
        <v>74</v>
      </c>
      <c r="AF43" t="s">
        <v>74</v>
      </c>
      <c r="AG43">
        <v>62</v>
      </c>
      <c r="AH43">
        <v>7</v>
      </c>
      <c r="AI43">
        <v>7</v>
      </c>
      <c r="AJ43">
        <v>0</v>
      </c>
      <c r="AK43">
        <v>10</v>
      </c>
      <c r="AL43" t="s">
        <v>760</v>
      </c>
      <c r="AM43" t="s">
        <v>761</v>
      </c>
      <c r="AN43" t="s">
        <v>762</v>
      </c>
      <c r="AO43" t="s">
        <v>763</v>
      </c>
      <c r="AP43" t="s">
        <v>74</v>
      </c>
      <c r="AQ43" t="s">
        <v>74</v>
      </c>
      <c r="AR43" t="s">
        <v>764</v>
      </c>
      <c r="AS43" t="s">
        <v>765</v>
      </c>
      <c r="AT43" t="s">
        <v>253</v>
      </c>
      <c r="AU43">
        <v>2010</v>
      </c>
      <c r="AV43">
        <v>68</v>
      </c>
      <c r="AW43">
        <v>1</v>
      </c>
      <c r="AX43" t="s">
        <v>74</v>
      </c>
      <c r="AY43" t="s">
        <v>74</v>
      </c>
      <c r="AZ43" t="s">
        <v>74</v>
      </c>
      <c r="BA43" t="s">
        <v>74</v>
      </c>
      <c r="BB43">
        <v>53</v>
      </c>
      <c r="BC43">
        <v>66</v>
      </c>
      <c r="BD43" t="s">
        <v>74</v>
      </c>
      <c r="BE43" t="s">
        <v>1004</v>
      </c>
      <c r="BF43" t="str">
        <f>HYPERLINK("http://dx.doi.org/10.1127/0003-5548/2010/0068","http://dx.doi.org/10.1127/0003-5548/2010/0068")</f>
        <v>http://dx.doi.org/10.1127/0003-5548/2010/0068</v>
      </c>
      <c r="BG43" t="s">
        <v>74</v>
      </c>
      <c r="BH43" t="s">
        <v>74</v>
      </c>
      <c r="BI43">
        <v>14</v>
      </c>
      <c r="BJ43" t="s">
        <v>767</v>
      </c>
      <c r="BK43" t="s">
        <v>101</v>
      </c>
      <c r="BL43" t="s">
        <v>767</v>
      </c>
      <c r="BM43" t="s">
        <v>1005</v>
      </c>
      <c r="BN43">
        <v>20954456</v>
      </c>
      <c r="BO43" t="s">
        <v>74</v>
      </c>
      <c r="BP43" t="s">
        <v>74</v>
      </c>
      <c r="BQ43" t="s">
        <v>74</v>
      </c>
      <c r="BR43" t="s">
        <v>105</v>
      </c>
      <c r="BS43" t="s">
        <v>1006</v>
      </c>
      <c r="BT43" t="str">
        <f>HYPERLINK("https%3A%2F%2Fwww.webofscience.com%2Fwos%2Fwoscc%2Ffull-record%2FWOS:000282538300006","View Full Record in Web of Science")</f>
        <v>View Full Record in Web of Science</v>
      </c>
    </row>
    <row r="44" spans="1:72" x14ac:dyDescent="0.25">
      <c r="A44" t="s">
        <v>72</v>
      </c>
      <c r="B44" t="s">
        <v>1007</v>
      </c>
      <c r="C44" t="s">
        <v>74</v>
      </c>
      <c r="D44" t="s">
        <v>74</v>
      </c>
      <c r="E44" t="s">
        <v>74</v>
      </c>
      <c r="F44" t="s">
        <v>1008</v>
      </c>
      <c r="G44" t="s">
        <v>74</v>
      </c>
      <c r="H44" t="s">
        <v>74</v>
      </c>
      <c r="I44" t="s">
        <v>1009</v>
      </c>
      <c r="J44" t="s">
        <v>1010</v>
      </c>
      <c r="K44" t="s">
        <v>74</v>
      </c>
      <c r="L44" t="s">
        <v>74</v>
      </c>
      <c r="M44" t="s">
        <v>78</v>
      </c>
      <c r="N44" t="s">
        <v>111</v>
      </c>
      <c r="O44" t="s">
        <v>74</v>
      </c>
      <c r="P44" t="s">
        <v>74</v>
      </c>
      <c r="Q44" t="s">
        <v>74</v>
      </c>
      <c r="R44" t="s">
        <v>74</v>
      </c>
      <c r="S44" t="s">
        <v>74</v>
      </c>
      <c r="T44" t="s">
        <v>1011</v>
      </c>
      <c r="U44" t="s">
        <v>1012</v>
      </c>
      <c r="V44" t="s">
        <v>1013</v>
      </c>
      <c r="W44" t="s">
        <v>1014</v>
      </c>
      <c r="X44" t="s">
        <v>1015</v>
      </c>
      <c r="Y44" t="s">
        <v>1016</v>
      </c>
      <c r="Z44" t="s">
        <v>1017</v>
      </c>
      <c r="AA44" t="s">
        <v>74</v>
      </c>
      <c r="AB44" t="s">
        <v>1018</v>
      </c>
      <c r="AC44" t="s">
        <v>74</v>
      </c>
      <c r="AD44" t="s">
        <v>74</v>
      </c>
      <c r="AE44" t="s">
        <v>74</v>
      </c>
      <c r="AF44" t="s">
        <v>74</v>
      </c>
      <c r="AG44">
        <v>42</v>
      </c>
      <c r="AH44">
        <v>95</v>
      </c>
      <c r="AI44">
        <v>95</v>
      </c>
      <c r="AJ44">
        <v>1</v>
      </c>
      <c r="AK44">
        <v>29</v>
      </c>
      <c r="AL44" t="s">
        <v>216</v>
      </c>
      <c r="AM44" t="s">
        <v>217</v>
      </c>
      <c r="AN44" t="s">
        <v>218</v>
      </c>
      <c r="AO44" t="s">
        <v>1019</v>
      </c>
      <c r="AP44" t="s">
        <v>1020</v>
      </c>
      <c r="AQ44" t="s">
        <v>74</v>
      </c>
      <c r="AR44" t="s">
        <v>1021</v>
      </c>
      <c r="AS44" t="s">
        <v>1022</v>
      </c>
      <c r="AT44" t="s">
        <v>74</v>
      </c>
      <c r="AU44">
        <v>2009</v>
      </c>
      <c r="AV44">
        <v>23</v>
      </c>
      <c r="AW44">
        <v>2</v>
      </c>
      <c r="AX44" t="s">
        <v>74</v>
      </c>
      <c r="AY44" t="s">
        <v>74</v>
      </c>
      <c r="AZ44" t="s">
        <v>74</v>
      </c>
      <c r="BA44" t="s">
        <v>74</v>
      </c>
      <c r="BB44">
        <v>171</v>
      </c>
      <c r="BC44">
        <v>190</v>
      </c>
      <c r="BD44" t="s">
        <v>74</v>
      </c>
      <c r="BE44" t="s">
        <v>1023</v>
      </c>
      <c r="BF44" t="str">
        <f>HYPERLINK("http://dx.doi.org/10.1080/09500780802152929","http://dx.doi.org/10.1080/09500780802152929")</f>
        <v>http://dx.doi.org/10.1080/09500780802152929</v>
      </c>
      <c r="BG44" t="s">
        <v>74</v>
      </c>
      <c r="BH44" t="s">
        <v>74</v>
      </c>
      <c r="BI44">
        <v>20</v>
      </c>
      <c r="BJ44" t="s">
        <v>226</v>
      </c>
      <c r="BK44" t="s">
        <v>227</v>
      </c>
      <c r="BL44" t="s">
        <v>228</v>
      </c>
      <c r="BM44" t="s">
        <v>1024</v>
      </c>
      <c r="BN44" t="s">
        <v>74</v>
      </c>
      <c r="BO44" t="s">
        <v>74</v>
      </c>
      <c r="BP44" t="s">
        <v>74</v>
      </c>
      <c r="BQ44" t="s">
        <v>74</v>
      </c>
      <c r="BR44" t="s">
        <v>105</v>
      </c>
      <c r="BS44" t="s">
        <v>1025</v>
      </c>
      <c r="BT44" t="str">
        <f>HYPERLINK("https%3A%2F%2Fwww.webofscience.com%2Fwos%2Fwoscc%2Ffull-record%2FWOS:000282028900005","View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2023-10-25T12:05:14Z</dcterms:created>
  <dcterms:modified xsi:type="dcterms:W3CDTF">2023-10-25T12:05:14Z</dcterms:modified>
</cp:coreProperties>
</file>